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13_ncr:1_{3B16652F-FFE4-4233-8A1C-79CE02511F8F}" xr6:coauthVersionLast="47" xr6:coauthVersionMax="47" xr10:uidLastSave="{00000000-0000-0000-0000-000000000000}"/>
  <bookViews>
    <workbookView xWindow="-120" yWindow="-120" windowWidth="38640" windowHeight="21240" tabRatio="847" activeTab="2" xr2:uid="{F4D49B8A-C085-4905-85FC-E8FE4F9C9EA9}"/>
  </bookViews>
  <sheets>
    <sheet name="10.정리_내란공범자들" sheetId="2" r:id="rId1"/>
    <sheet name="80.의안투표정보" sheetId="6" r:id="rId2"/>
    <sheet name="20.피벗테이블" sheetId="4" r:id="rId3"/>
  </sheets>
  <definedNames>
    <definedName name="_xlnm._FilterDatabase" localSheetId="0" hidden="1">'10.정리_내란공범자들'!$B$2:$T$110</definedName>
    <definedName name="내란동조자들">'10.정리_내란공범자들'!$B$2:$T$109</definedName>
    <definedName name="내란동조자명">'10.정리_내란공범자들'!$F$3:$F$109</definedName>
    <definedName name="내란동조합계">'10.정리_내란공범자들'!$T$3:$T$109</definedName>
    <definedName name="지역">'10.정리_내란공범자들'!$C$3:$C$109</definedName>
    <definedName name="지역상세">'10.정리_내란공범자들'!$D$3:$D$109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09" i="2" l="1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Q4" i="2"/>
  <c r="Q3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P3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O4" i="2"/>
  <c r="O3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N3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S98" i="2" s="1"/>
  <c r="M97" i="2"/>
  <c r="M96" i="2"/>
  <c r="M95" i="2"/>
  <c r="M94" i="2"/>
  <c r="M93" i="2"/>
  <c r="M92" i="2"/>
  <c r="M91" i="2"/>
  <c r="M90" i="2"/>
  <c r="M89" i="2"/>
  <c r="M88" i="2"/>
  <c r="M87" i="2"/>
  <c r="M86" i="2"/>
  <c r="S86" i="2" s="1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S70" i="2" s="1"/>
  <c r="M69" i="2"/>
  <c r="M68" i="2"/>
  <c r="M67" i="2"/>
  <c r="M66" i="2"/>
  <c r="M65" i="2"/>
  <c r="M64" i="2"/>
  <c r="M63" i="2"/>
  <c r="M62" i="2"/>
  <c r="M61" i="2"/>
  <c r="M60" i="2"/>
  <c r="M59" i="2"/>
  <c r="M58" i="2"/>
  <c r="S58" i="2" s="1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4" i="2"/>
  <c r="M3" i="2"/>
  <c r="L3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H109" i="2"/>
  <c r="T109" i="2" s="1"/>
  <c r="H108" i="2"/>
  <c r="H107" i="2"/>
  <c r="H106" i="2"/>
  <c r="H105" i="2"/>
  <c r="T105" i="2" s="1"/>
  <c r="H104" i="2"/>
  <c r="H103" i="2"/>
  <c r="H102" i="2"/>
  <c r="H101" i="2"/>
  <c r="T101" i="2" s="1"/>
  <c r="H100" i="2"/>
  <c r="H99" i="2"/>
  <c r="H98" i="2"/>
  <c r="H97" i="2"/>
  <c r="T97" i="2" s="1"/>
  <c r="H96" i="2"/>
  <c r="H95" i="2"/>
  <c r="H94" i="2"/>
  <c r="H93" i="2"/>
  <c r="T93" i="2" s="1"/>
  <c r="H92" i="2"/>
  <c r="H91" i="2"/>
  <c r="H90" i="2"/>
  <c r="H89" i="2"/>
  <c r="T89" i="2" s="1"/>
  <c r="H88" i="2"/>
  <c r="H87" i="2"/>
  <c r="H86" i="2"/>
  <c r="H85" i="2"/>
  <c r="T85" i="2" s="1"/>
  <c r="H84" i="2"/>
  <c r="H83" i="2"/>
  <c r="H82" i="2"/>
  <c r="H81" i="2"/>
  <c r="T81" i="2" s="1"/>
  <c r="H80" i="2"/>
  <c r="H79" i="2"/>
  <c r="H78" i="2"/>
  <c r="H77" i="2"/>
  <c r="T77" i="2" s="1"/>
  <c r="H76" i="2"/>
  <c r="H75" i="2"/>
  <c r="H74" i="2"/>
  <c r="H73" i="2"/>
  <c r="T73" i="2" s="1"/>
  <c r="H72" i="2"/>
  <c r="H71" i="2"/>
  <c r="H70" i="2"/>
  <c r="H69" i="2"/>
  <c r="T69" i="2" s="1"/>
  <c r="H68" i="2"/>
  <c r="H67" i="2"/>
  <c r="H66" i="2"/>
  <c r="H65" i="2"/>
  <c r="T65" i="2" s="1"/>
  <c r="H64" i="2"/>
  <c r="H63" i="2"/>
  <c r="H62" i="2"/>
  <c r="H61" i="2"/>
  <c r="T61" i="2" s="1"/>
  <c r="H60" i="2"/>
  <c r="H59" i="2"/>
  <c r="H58" i="2"/>
  <c r="H57" i="2"/>
  <c r="T57" i="2" s="1"/>
  <c r="H56" i="2"/>
  <c r="H55" i="2"/>
  <c r="H54" i="2"/>
  <c r="H53" i="2"/>
  <c r="T53" i="2" s="1"/>
  <c r="H52" i="2"/>
  <c r="H51" i="2"/>
  <c r="H50" i="2"/>
  <c r="H49" i="2"/>
  <c r="T49" i="2" s="1"/>
  <c r="H48" i="2"/>
  <c r="H47" i="2"/>
  <c r="H46" i="2"/>
  <c r="H45" i="2"/>
  <c r="T45" i="2" s="1"/>
  <c r="H44" i="2"/>
  <c r="H43" i="2"/>
  <c r="H42" i="2"/>
  <c r="H41" i="2"/>
  <c r="T41" i="2" s="1"/>
  <c r="H40" i="2"/>
  <c r="H39" i="2"/>
  <c r="H38" i="2"/>
  <c r="H37" i="2"/>
  <c r="T37" i="2" s="1"/>
  <c r="H36" i="2"/>
  <c r="H35" i="2"/>
  <c r="H34" i="2"/>
  <c r="H33" i="2"/>
  <c r="T33" i="2" s="1"/>
  <c r="H32" i="2"/>
  <c r="H31" i="2"/>
  <c r="H30" i="2"/>
  <c r="H29" i="2"/>
  <c r="T29" i="2" s="1"/>
  <c r="H28" i="2"/>
  <c r="H27" i="2"/>
  <c r="H26" i="2"/>
  <c r="H25" i="2"/>
  <c r="T25" i="2" s="1"/>
  <c r="H24" i="2"/>
  <c r="H23" i="2"/>
  <c r="H22" i="2"/>
  <c r="H21" i="2"/>
  <c r="T21" i="2" s="1"/>
  <c r="H20" i="2"/>
  <c r="H18" i="2"/>
  <c r="H17" i="2"/>
  <c r="H16" i="2"/>
  <c r="T16" i="2" s="1"/>
  <c r="H15" i="2"/>
  <c r="H14" i="2"/>
  <c r="H13" i="2"/>
  <c r="H12" i="2"/>
  <c r="T12" i="2" s="1"/>
  <c r="H11" i="2"/>
  <c r="H10" i="2"/>
  <c r="H9" i="2"/>
  <c r="H8" i="2"/>
  <c r="T8" i="2" s="1"/>
  <c r="H7" i="2"/>
  <c r="H6" i="2"/>
  <c r="H5" i="2"/>
  <c r="H4" i="2"/>
  <c r="T4" i="2" s="1"/>
  <c r="H3" i="2"/>
  <c r="H19" i="2"/>
  <c r="AT8" i="2"/>
  <c r="AS8" i="2"/>
  <c r="AT7" i="2"/>
  <c r="AS7" i="2"/>
  <c r="AT6" i="2"/>
  <c r="AS6" i="2"/>
  <c r="AT5" i="2"/>
  <c r="AS5" i="2"/>
  <c r="AT3" i="2"/>
  <c r="AS3" i="2"/>
  <c r="AT4" i="2"/>
  <c r="AR13" i="2"/>
  <c r="AS4" i="2"/>
  <c r="T13" i="2" l="1"/>
  <c r="T26" i="2"/>
  <c r="T38" i="2"/>
  <c r="T46" i="2"/>
  <c r="T58" i="2"/>
  <c r="T74" i="2"/>
  <c r="T86" i="2"/>
  <c r="T94" i="2"/>
  <c r="T102" i="2"/>
  <c r="T106" i="2"/>
  <c r="T17" i="2"/>
  <c r="T22" i="2"/>
  <c r="T42" i="2"/>
  <c r="T54" i="2"/>
  <c r="T66" i="2"/>
  <c r="T78" i="2"/>
  <c r="T90" i="2"/>
  <c r="T75" i="2"/>
  <c r="T83" i="2"/>
  <c r="T87" i="2"/>
  <c r="T91" i="2"/>
  <c r="T95" i="2"/>
  <c r="T99" i="2"/>
  <c r="T103" i="2"/>
  <c r="T107" i="2"/>
  <c r="T5" i="2"/>
  <c r="T9" i="2"/>
  <c r="T30" i="2"/>
  <c r="T34" i="2"/>
  <c r="T50" i="2"/>
  <c r="T62" i="2"/>
  <c r="T70" i="2"/>
  <c r="T82" i="2"/>
  <c r="T98" i="2"/>
  <c r="T19" i="2"/>
  <c r="T6" i="2"/>
  <c r="AU3" i="2" s="1"/>
  <c r="T10" i="2"/>
  <c r="T14" i="2"/>
  <c r="T18" i="2"/>
  <c r="T23" i="2"/>
  <c r="AU8" i="2" s="1"/>
  <c r="T27" i="2"/>
  <c r="T31" i="2"/>
  <c r="T35" i="2"/>
  <c r="T39" i="2"/>
  <c r="T43" i="2"/>
  <c r="T47" i="2"/>
  <c r="T51" i="2"/>
  <c r="T55" i="2"/>
  <c r="T59" i="2"/>
  <c r="T63" i="2"/>
  <c r="T67" i="2"/>
  <c r="T71" i="2"/>
  <c r="T79" i="2"/>
  <c r="T3" i="2"/>
  <c r="T7" i="2"/>
  <c r="T11" i="2"/>
  <c r="T15" i="2"/>
  <c r="T20" i="2"/>
  <c r="T24" i="2"/>
  <c r="T28" i="2"/>
  <c r="T32" i="2"/>
  <c r="T36" i="2"/>
  <c r="T40" i="2"/>
  <c r="AU7" i="2" s="1"/>
  <c r="T44" i="2"/>
  <c r="T48" i="2"/>
  <c r="T52" i="2"/>
  <c r="T56" i="2"/>
  <c r="T60" i="2"/>
  <c r="T64" i="2"/>
  <c r="T68" i="2"/>
  <c r="T72" i="2"/>
  <c r="T76" i="2"/>
  <c r="T80" i="2"/>
  <c r="T84" i="2"/>
  <c r="T88" i="2"/>
  <c r="T92" i="2"/>
  <c r="T96" i="2"/>
  <c r="T100" i="2"/>
  <c r="T104" i="2"/>
  <c r="T108" i="2"/>
  <c r="S39" i="2"/>
  <c r="S63" i="2"/>
  <c r="S95" i="2"/>
  <c r="AE4" i="2"/>
  <c r="R47" i="2"/>
  <c r="R67" i="2"/>
  <c r="AF3" i="2"/>
  <c r="AF12" i="2"/>
  <c r="AF13" i="2"/>
  <c r="AF14" i="2"/>
  <c r="AF4" i="2"/>
  <c r="AF6" i="2"/>
  <c r="AF9" i="2"/>
  <c r="AF11" i="2"/>
  <c r="AF5" i="2"/>
  <c r="AF8" i="2"/>
  <c r="AF7" i="2"/>
  <c r="AF10" i="2"/>
  <c r="R7" i="2"/>
  <c r="R11" i="2"/>
  <c r="R15" i="2"/>
  <c r="R19" i="2"/>
  <c r="R23" i="2"/>
  <c r="R27" i="2"/>
  <c r="R31" i="2"/>
  <c r="R39" i="2"/>
  <c r="R43" i="2"/>
  <c r="R51" i="2"/>
  <c r="R55" i="2"/>
  <c r="R59" i="2"/>
  <c r="R63" i="2"/>
  <c r="R71" i="2"/>
  <c r="R75" i="2"/>
  <c r="R79" i="2"/>
  <c r="R83" i="2"/>
  <c r="R87" i="2"/>
  <c r="R91" i="2"/>
  <c r="R95" i="2"/>
  <c r="R99" i="2"/>
  <c r="R103" i="2"/>
  <c r="R107" i="2"/>
  <c r="S7" i="2"/>
  <c r="S11" i="2"/>
  <c r="AB4" i="2"/>
  <c r="S19" i="2"/>
  <c r="S23" i="2"/>
  <c r="S31" i="2"/>
  <c r="S35" i="2"/>
  <c r="S43" i="2"/>
  <c r="S47" i="2"/>
  <c r="S51" i="2"/>
  <c r="S55" i="2"/>
  <c r="S59" i="2"/>
  <c r="S67" i="2"/>
  <c r="S71" i="2"/>
  <c r="S75" i="2"/>
  <c r="S79" i="2"/>
  <c r="S83" i="2"/>
  <c r="S87" i="2"/>
  <c r="S91" i="2"/>
  <c r="S99" i="2"/>
  <c r="S103" i="2"/>
  <c r="S107" i="2"/>
  <c r="AC4" i="2"/>
  <c r="Q110" i="2"/>
  <c r="R49" i="2"/>
  <c r="S50" i="2"/>
  <c r="S54" i="2"/>
  <c r="S62" i="2"/>
  <c r="S66" i="2"/>
  <c r="S74" i="2"/>
  <c r="S78" i="2"/>
  <c r="S82" i="2"/>
  <c r="S90" i="2"/>
  <c r="S94" i="2"/>
  <c r="S102" i="2"/>
  <c r="S106" i="2"/>
  <c r="AE14" i="2"/>
  <c r="AB7" i="2"/>
  <c r="Z4" i="2"/>
  <c r="AB13" i="2"/>
  <c r="S13" i="2"/>
  <c r="R17" i="2"/>
  <c r="S29" i="2"/>
  <c r="R33" i="2"/>
  <c r="S45" i="2"/>
  <c r="R65" i="2"/>
  <c r="R81" i="2"/>
  <c r="R97" i="2"/>
  <c r="R109" i="2"/>
  <c r="AD4" i="2"/>
  <c r="AD6" i="2"/>
  <c r="AE3" i="2"/>
  <c r="AE8" i="2"/>
  <c r="AE12" i="2"/>
  <c r="AE13" i="2"/>
  <c r="R66" i="2"/>
  <c r="R70" i="2"/>
  <c r="R74" i="2"/>
  <c r="R78" i="2"/>
  <c r="R82" i="2"/>
  <c r="R86" i="2"/>
  <c r="R90" i="2"/>
  <c r="R94" i="2"/>
  <c r="R98" i="2"/>
  <c r="R102" i="2"/>
  <c r="R106" i="2"/>
  <c r="AE7" i="2"/>
  <c r="AE10" i="2"/>
  <c r="AE6" i="2"/>
  <c r="AE9" i="2"/>
  <c r="AE11" i="2"/>
  <c r="AE5" i="2"/>
  <c r="AA9" i="2"/>
  <c r="S8" i="2"/>
  <c r="S24" i="2"/>
  <c r="R28" i="2"/>
  <c r="AC9" i="2"/>
  <c r="S40" i="2"/>
  <c r="R44" i="2"/>
  <c r="R60" i="2"/>
  <c r="R76" i="2"/>
  <c r="R92" i="2"/>
  <c r="R108" i="2"/>
  <c r="S15" i="2"/>
  <c r="AC10" i="2"/>
  <c r="S27" i="2"/>
  <c r="R35" i="2"/>
  <c r="AB5" i="2"/>
  <c r="AA3" i="2"/>
  <c r="R8" i="2"/>
  <c r="R16" i="2"/>
  <c r="R20" i="2"/>
  <c r="R24" i="2"/>
  <c r="R32" i="2"/>
  <c r="R36" i="2"/>
  <c r="R40" i="2"/>
  <c r="R48" i="2"/>
  <c r="R52" i="2"/>
  <c r="R56" i="2"/>
  <c r="R64" i="2"/>
  <c r="R68" i="2"/>
  <c r="R72" i="2"/>
  <c r="AA13" i="2"/>
  <c r="R80" i="2"/>
  <c r="R84" i="2"/>
  <c r="R88" i="2"/>
  <c r="R96" i="2"/>
  <c r="R100" i="2"/>
  <c r="R104" i="2"/>
  <c r="AB3" i="2"/>
  <c r="S12" i="2"/>
  <c r="S16" i="2"/>
  <c r="S20" i="2"/>
  <c r="AB6" i="2"/>
  <c r="S28" i="2"/>
  <c r="S32" i="2"/>
  <c r="S36" i="2"/>
  <c r="AB10" i="2"/>
  <c r="S44" i="2"/>
  <c r="S48" i="2"/>
  <c r="S52" i="2"/>
  <c r="S56" i="2"/>
  <c r="S60" i="2"/>
  <c r="AB12" i="2"/>
  <c r="S68" i="2"/>
  <c r="S72" i="2"/>
  <c r="S76" i="2"/>
  <c r="S80" i="2"/>
  <c r="S84" i="2"/>
  <c r="S88" i="2"/>
  <c r="S92" i="2"/>
  <c r="S96" i="2"/>
  <c r="S100" i="2"/>
  <c r="S104" i="2"/>
  <c r="S108" i="2"/>
  <c r="S5" i="2"/>
  <c r="S9" i="2"/>
  <c r="S17" i="2"/>
  <c r="AC8" i="2"/>
  <c r="S33" i="2"/>
  <c r="S49" i="2"/>
  <c r="S53" i="2"/>
  <c r="S57" i="2"/>
  <c r="S61" i="2"/>
  <c r="S65" i="2"/>
  <c r="S69" i="2"/>
  <c r="S73" i="2"/>
  <c r="S77" i="2"/>
  <c r="S81" i="2"/>
  <c r="S85" i="2"/>
  <c r="S89" i="2"/>
  <c r="S93" i="2"/>
  <c r="S97" i="2"/>
  <c r="S101" i="2"/>
  <c r="S105" i="2"/>
  <c r="S109" i="2"/>
  <c r="AD3" i="2"/>
  <c r="AD5" i="2"/>
  <c r="AD7" i="2"/>
  <c r="AC6" i="2"/>
  <c r="AC14" i="2"/>
  <c r="AB9" i="2"/>
  <c r="R21" i="2"/>
  <c r="R25" i="2"/>
  <c r="R37" i="2"/>
  <c r="R41" i="2"/>
  <c r="R45" i="2"/>
  <c r="AD8" i="2"/>
  <c r="AD9" i="2"/>
  <c r="AD10" i="2"/>
  <c r="AD11" i="2"/>
  <c r="AD12" i="2"/>
  <c r="AD13" i="2"/>
  <c r="AD14" i="2"/>
  <c r="P110" i="2"/>
  <c r="Z12" i="2"/>
  <c r="Z8" i="2"/>
  <c r="AB14" i="2"/>
  <c r="AC11" i="2"/>
  <c r="R4" i="2"/>
  <c r="R12" i="2"/>
  <c r="R29" i="2"/>
  <c r="R61" i="2"/>
  <c r="R77" i="2"/>
  <c r="R93" i="2"/>
  <c r="S4" i="2"/>
  <c r="S25" i="2"/>
  <c r="S41" i="2"/>
  <c r="R5" i="2"/>
  <c r="R9" i="2"/>
  <c r="R13" i="2"/>
  <c r="S6" i="2"/>
  <c r="S10" i="2"/>
  <c r="S14" i="2"/>
  <c r="S18" i="2"/>
  <c r="S22" i="2"/>
  <c r="S26" i="2"/>
  <c r="S30" i="2"/>
  <c r="S34" i="2"/>
  <c r="S38" i="2"/>
  <c r="S42" i="2"/>
  <c r="S46" i="2"/>
  <c r="AC7" i="2"/>
  <c r="AB11" i="2"/>
  <c r="AC12" i="2"/>
  <c r="R57" i="2"/>
  <c r="R73" i="2"/>
  <c r="R89" i="2"/>
  <c r="R105" i="2"/>
  <c r="S21" i="2"/>
  <c r="S37" i="2"/>
  <c r="S64" i="2"/>
  <c r="K110" i="2"/>
  <c r="R3" i="2"/>
  <c r="AA5" i="2"/>
  <c r="AB8" i="2"/>
  <c r="AC5" i="2"/>
  <c r="AC13" i="2"/>
  <c r="R53" i="2"/>
  <c r="R69" i="2"/>
  <c r="R85" i="2"/>
  <c r="R101" i="2"/>
  <c r="Z3" i="2"/>
  <c r="Z5" i="2"/>
  <c r="Z6" i="2"/>
  <c r="Z7" i="2"/>
  <c r="Z9" i="2"/>
  <c r="Z10" i="2"/>
  <c r="Z11" i="2"/>
  <c r="Z13" i="2"/>
  <c r="Z14" i="2"/>
  <c r="O110" i="2"/>
  <c r="R6" i="2"/>
  <c r="R10" i="2"/>
  <c r="R14" i="2"/>
  <c r="R18" i="2"/>
  <c r="R22" i="2"/>
  <c r="R26" i="2"/>
  <c r="R30" i="2"/>
  <c r="R34" i="2"/>
  <c r="R38" i="2"/>
  <c r="R42" i="2"/>
  <c r="R46" i="2"/>
  <c r="R50" i="2"/>
  <c r="R54" i="2"/>
  <c r="R58" i="2"/>
  <c r="R62" i="2"/>
  <c r="N110" i="2"/>
  <c r="AC3" i="2"/>
  <c r="S3" i="2"/>
  <c r="M110" i="2"/>
  <c r="AA10" i="2"/>
  <c r="L110" i="2"/>
  <c r="AA6" i="2"/>
  <c r="AA14" i="2"/>
  <c r="AA7" i="2"/>
  <c r="AA11" i="2"/>
  <c r="AA4" i="2"/>
  <c r="AA8" i="2"/>
  <c r="AA12" i="2"/>
  <c r="AU6" i="2"/>
  <c r="AU4" i="2"/>
  <c r="AS13" i="2"/>
  <c r="AT13" i="2"/>
  <c r="Y14" i="2"/>
  <c r="Y13" i="2"/>
  <c r="Y12" i="2"/>
  <c r="Y11" i="2"/>
  <c r="Y10" i="2"/>
  <c r="Y9" i="2"/>
  <c r="Y8" i="2"/>
  <c r="Y7" i="2"/>
  <c r="Y6" i="2"/>
  <c r="Y5" i="2"/>
  <c r="Y4" i="2"/>
  <c r="Y3" i="2"/>
  <c r="AU5" i="2"/>
  <c r="X3" i="2"/>
  <c r="W14" i="2"/>
  <c r="W13" i="2"/>
  <c r="W12" i="2"/>
  <c r="W11" i="2"/>
  <c r="W10" i="2"/>
  <c r="W9" i="2"/>
  <c r="W8" i="2"/>
  <c r="W7" i="2"/>
  <c r="W6" i="2"/>
  <c r="W5" i="2"/>
  <c r="W4" i="2"/>
  <c r="W3" i="2"/>
  <c r="X14" i="2"/>
  <c r="X13" i="2"/>
  <c r="X12" i="2"/>
  <c r="X11" i="2"/>
  <c r="X10" i="2"/>
  <c r="X9" i="2"/>
  <c r="X8" i="2"/>
  <c r="X7" i="2"/>
  <c r="X6" i="2"/>
  <c r="X5" i="2"/>
  <c r="X4" i="2"/>
  <c r="J110" i="2"/>
  <c r="I110" i="2"/>
  <c r="H110" i="2"/>
  <c r="AF15" i="2" l="1"/>
  <c r="AL10" i="2"/>
  <c r="AO5" i="2"/>
  <c r="AO11" i="2"/>
  <c r="AO12" i="2"/>
  <c r="AO9" i="2"/>
  <c r="AO13" i="2"/>
  <c r="AO7" i="2"/>
  <c r="AO8" i="2"/>
  <c r="AO6" i="2"/>
  <c r="AO3" i="2"/>
  <c r="AO4" i="2"/>
  <c r="G100" i="2"/>
  <c r="G84" i="2"/>
  <c r="G23" i="2"/>
  <c r="AE15" i="2"/>
  <c r="AO10" i="2"/>
  <c r="AO14" i="2"/>
  <c r="G52" i="2"/>
  <c r="G20" i="2"/>
  <c r="G106" i="2"/>
  <c r="G74" i="2"/>
  <c r="G42" i="2"/>
  <c r="G16" i="2"/>
  <c r="G33" i="2"/>
  <c r="G43" i="2"/>
  <c r="G77" i="2"/>
  <c r="G75" i="2"/>
  <c r="G63" i="2"/>
  <c r="G108" i="2"/>
  <c r="G92" i="2"/>
  <c r="G76" i="2"/>
  <c r="G60" i="2"/>
  <c r="G44" i="2"/>
  <c r="G28" i="2"/>
  <c r="G11" i="2"/>
  <c r="G98" i="2"/>
  <c r="G82" i="2"/>
  <c r="G66" i="2"/>
  <c r="G50" i="2"/>
  <c r="G34" i="2"/>
  <c r="G17" i="2"/>
  <c r="G8" i="2"/>
  <c r="G57" i="2"/>
  <c r="G4" i="2"/>
  <c r="G67" i="2"/>
  <c r="G18" i="2"/>
  <c r="G93" i="2"/>
  <c r="G53" i="2"/>
  <c r="G103" i="2"/>
  <c r="G47" i="2"/>
  <c r="G105" i="2"/>
  <c r="G45" i="2"/>
  <c r="G83" i="2"/>
  <c r="G35" i="2"/>
  <c r="G26" i="2"/>
  <c r="G104" i="2"/>
  <c r="G88" i="2"/>
  <c r="G72" i="2"/>
  <c r="G56" i="2"/>
  <c r="G40" i="2"/>
  <c r="G24" i="2"/>
  <c r="G7" i="2"/>
  <c r="G94" i="2"/>
  <c r="G78" i="2"/>
  <c r="G62" i="2"/>
  <c r="G46" i="2"/>
  <c r="G30" i="2"/>
  <c r="G13" i="2"/>
  <c r="G101" i="2"/>
  <c r="G41" i="2"/>
  <c r="G99" i="2"/>
  <c r="G55" i="2"/>
  <c r="G6" i="2"/>
  <c r="G89" i="2"/>
  <c r="G49" i="2"/>
  <c r="G87" i="2"/>
  <c r="G39" i="2"/>
  <c r="G85" i="2"/>
  <c r="G29" i="2"/>
  <c r="G71" i="2"/>
  <c r="G68" i="2"/>
  <c r="G36" i="2"/>
  <c r="G3" i="2"/>
  <c r="G90" i="2"/>
  <c r="G58" i="2"/>
  <c r="G9" i="2"/>
  <c r="G81" i="2"/>
  <c r="G91" i="2"/>
  <c r="G109" i="2"/>
  <c r="G37" i="2"/>
  <c r="G27" i="2"/>
  <c r="G73" i="2"/>
  <c r="G107" i="2"/>
  <c r="G14" i="2"/>
  <c r="AN8" i="2"/>
  <c r="G96" i="2"/>
  <c r="G80" i="2"/>
  <c r="G64" i="2"/>
  <c r="G48" i="2"/>
  <c r="G32" i="2"/>
  <c r="G15" i="2"/>
  <c r="G102" i="2"/>
  <c r="G86" i="2"/>
  <c r="G70" i="2"/>
  <c r="G54" i="2"/>
  <c r="G38" i="2"/>
  <c r="G22" i="2"/>
  <c r="G5" i="2"/>
  <c r="G12" i="2"/>
  <c r="G69" i="2"/>
  <c r="G21" i="2"/>
  <c r="G79" i="2"/>
  <c r="G31" i="2"/>
  <c r="G97" i="2"/>
  <c r="G65" i="2"/>
  <c r="G25" i="2"/>
  <c r="G59" i="2"/>
  <c r="G10" i="2"/>
  <c r="G61" i="2"/>
  <c r="G95" i="2"/>
  <c r="G51" i="2"/>
  <c r="G19" i="2"/>
  <c r="AN14" i="2"/>
  <c r="AN13" i="2"/>
  <c r="AM7" i="2"/>
  <c r="AJ3" i="2"/>
  <c r="AN12" i="2"/>
  <c r="AL9" i="2"/>
  <c r="AN3" i="2"/>
  <c r="AL8" i="2"/>
  <c r="AJ5" i="2"/>
  <c r="AN10" i="2"/>
  <c r="AN9" i="2"/>
  <c r="AN4" i="2"/>
  <c r="AJ4" i="2"/>
  <c r="AN6" i="2"/>
  <c r="AN5" i="2"/>
  <c r="AN11" i="2"/>
  <c r="AD15" i="2"/>
  <c r="AN7" i="2"/>
  <c r="AJ14" i="2"/>
  <c r="AJ9" i="2"/>
  <c r="AJ7" i="2"/>
  <c r="AL12" i="2"/>
  <c r="Z15" i="2"/>
  <c r="AJ6" i="2"/>
  <c r="AJ10" i="2"/>
  <c r="AL6" i="2"/>
  <c r="AL5" i="2"/>
  <c r="AL4" i="2"/>
  <c r="AK12" i="2"/>
  <c r="AK14" i="2"/>
  <c r="AJ13" i="2"/>
  <c r="AJ12" i="2"/>
  <c r="AJ11" i="2"/>
  <c r="AB15" i="2"/>
  <c r="AL11" i="2"/>
  <c r="AL7" i="2"/>
  <c r="AL3" i="2"/>
  <c r="AK4" i="2"/>
  <c r="AJ8" i="2"/>
  <c r="AL14" i="2"/>
  <c r="AL13" i="2"/>
  <c r="AM4" i="2"/>
  <c r="AM3" i="2"/>
  <c r="AM9" i="2"/>
  <c r="AC15" i="2"/>
  <c r="AM12" i="2"/>
  <c r="AM11" i="2"/>
  <c r="AM6" i="2"/>
  <c r="AM5" i="2"/>
  <c r="AM10" i="2"/>
  <c r="AM14" i="2"/>
  <c r="AM13" i="2"/>
  <c r="AM8" i="2"/>
  <c r="AK6" i="2"/>
  <c r="AK7" i="2"/>
  <c r="AK9" i="2"/>
  <c r="AK8" i="2"/>
  <c r="AK3" i="2"/>
  <c r="AK10" i="2"/>
  <c r="AK13" i="2"/>
  <c r="AK11" i="2"/>
  <c r="AA15" i="2"/>
  <c r="AK5" i="2"/>
  <c r="AI5" i="2"/>
  <c r="AI14" i="2"/>
  <c r="AH8" i="2"/>
  <c r="AH12" i="2"/>
  <c r="AH9" i="2"/>
  <c r="AG5" i="2"/>
  <c r="AI6" i="2"/>
  <c r="AH6" i="2"/>
  <c r="AH10" i="2"/>
  <c r="AH14" i="2"/>
  <c r="AI3" i="2"/>
  <c r="AI7" i="2"/>
  <c r="AI11" i="2"/>
  <c r="AH4" i="2"/>
  <c r="AH5" i="2"/>
  <c r="AH13" i="2"/>
  <c r="AI10" i="2"/>
  <c r="AH7" i="2"/>
  <c r="AH11" i="2"/>
  <c r="AH3" i="2"/>
  <c r="AI4" i="2"/>
  <c r="AI8" i="2"/>
  <c r="AI12" i="2"/>
  <c r="AI9" i="2"/>
  <c r="AI13" i="2"/>
  <c r="AG9" i="2"/>
  <c r="AG13" i="2"/>
  <c r="AG10" i="2"/>
  <c r="AG14" i="2"/>
  <c r="AG3" i="2"/>
  <c r="AG7" i="2"/>
  <c r="AG11" i="2"/>
  <c r="AG6" i="2"/>
  <c r="AG4" i="2"/>
  <c r="AG8" i="2"/>
  <c r="AG12" i="2"/>
  <c r="AU13" i="2"/>
  <c r="Y15" i="2"/>
  <c r="X15" i="2"/>
  <c r="W15" i="2"/>
</calcChain>
</file>

<file path=xl/sharedStrings.xml><?xml version="1.0" encoding="utf-8"?>
<sst xmlns="http://schemas.openxmlformats.org/spreadsheetml/2006/main" count="1299" uniqueCount="289">
  <si>
    <t>강대식</t>
  </si>
  <si>
    <t>강명구</t>
  </si>
  <si>
    <t>강민국</t>
  </si>
  <si>
    <t>강선영</t>
  </si>
  <si>
    <t>비례대표</t>
  </si>
  <si>
    <t>강승규</t>
  </si>
  <si>
    <t>고동진</t>
  </si>
  <si>
    <t>곽규택</t>
  </si>
  <si>
    <t>구자근</t>
  </si>
  <si>
    <t>권성동</t>
  </si>
  <si>
    <t>권영세</t>
  </si>
  <si>
    <t>권영진</t>
  </si>
  <si>
    <t>김건</t>
  </si>
  <si>
    <t>김기웅</t>
  </si>
  <si>
    <t>김기현</t>
  </si>
  <si>
    <t>김대식</t>
  </si>
  <si>
    <t>김도읍</t>
  </si>
  <si>
    <t>김미애</t>
  </si>
  <si>
    <t>김민전</t>
  </si>
  <si>
    <t>김상훈</t>
  </si>
  <si>
    <t>김석기</t>
  </si>
  <si>
    <t>김선교</t>
  </si>
  <si>
    <t>김성원</t>
  </si>
  <si>
    <t>김소희</t>
  </si>
  <si>
    <t>김승수</t>
  </si>
  <si>
    <t>김용태</t>
  </si>
  <si>
    <t>김위상</t>
  </si>
  <si>
    <t>김은혜</t>
  </si>
  <si>
    <t>김장겸</t>
  </si>
  <si>
    <t>김재섭</t>
  </si>
  <si>
    <t>김정재</t>
  </si>
  <si>
    <t>김종양</t>
  </si>
  <si>
    <t>김태호</t>
  </si>
  <si>
    <t>김형동</t>
  </si>
  <si>
    <t>김희정</t>
  </si>
  <si>
    <t>나경원</t>
  </si>
  <si>
    <t>박대출</t>
  </si>
  <si>
    <t>박덕흠</t>
  </si>
  <si>
    <t>박상웅</t>
  </si>
  <si>
    <t>박성민</t>
  </si>
  <si>
    <t>박성훈</t>
  </si>
  <si>
    <t>박수민</t>
  </si>
  <si>
    <t>박수영</t>
  </si>
  <si>
    <t>박정하</t>
  </si>
  <si>
    <t>박정훈</t>
  </si>
  <si>
    <t>박준태</t>
  </si>
  <si>
    <t>박충권</t>
  </si>
  <si>
    <t>박형수</t>
  </si>
  <si>
    <t>배준영</t>
  </si>
  <si>
    <t>배현진</t>
  </si>
  <si>
    <t>백종헌</t>
  </si>
  <si>
    <t>서명옥</t>
  </si>
  <si>
    <t>서범수</t>
  </si>
  <si>
    <t>서일준</t>
  </si>
  <si>
    <t>서지영</t>
  </si>
  <si>
    <t>서천호</t>
  </si>
  <si>
    <t>성일종</t>
  </si>
  <si>
    <t>송석준</t>
  </si>
  <si>
    <t>송언석</t>
  </si>
  <si>
    <t>신동욱</t>
  </si>
  <si>
    <t>신성범</t>
  </si>
  <si>
    <t>안상훈</t>
  </si>
  <si>
    <t>엄태영</t>
  </si>
  <si>
    <t>우재준</t>
  </si>
  <si>
    <t>유상범</t>
  </si>
  <si>
    <t>유영하</t>
  </si>
  <si>
    <t>유용원</t>
  </si>
  <si>
    <t>윤상현</t>
  </si>
  <si>
    <t>윤영석</t>
  </si>
  <si>
    <t>윤재옥</t>
  </si>
  <si>
    <t>윤한홍</t>
  </si>
  <si>
    <t>이달희</t>
  </si>
  <si>
    <t>이만희</t>
  </si>
  <si>
    <t>이상휘</t>
  </si>
  <si>
    <t>이성권</t>
  </si>
  <si>
    <t>이양수</t>
  </si>
  <si>
    <t>이인선</t>
  </si>
  <si>
    <t>이종배</t>
  </si>
  <si>
    <t>이종욱</t>
  </si>
  <si>
    <t>이철규</t>
  </si>
  <si>
    <t>이헌승</t>
  </si>
  <si>
    <t>인요한</t>
  </si>
  <si>
    <t>임이자</t>
  </si>
  <si>
    <t>임종득</t>
  </si>
  <si>
    <t>장동혁</t>
  </si>
  <si>
    <t>정동만</t>
  </si>
  <si>
    <t>정성국</t>
  </si>
  <si>
    <t>정연욱</t>
  </si>
  <si>
    <t>정점식</t>
  </si>
  <si>
    <t>정희용</t>
  </si>
  <si>
    <t>조경태</t>
  </si>
  <si>
    <t>조배숙</t>
  </si>
  <si>
    <t>조승환</t>
  </si>
  <si>
    <t>조은희</t>
  </si>
  <si>
    <t>조정훈</t>
  </si>
  <si>
    <t>조지연</t>
  </si>
  <si>
    <t>주진우</t>
  </si>
  <si>
    <t>주호영</t>
  </si>
  <si>
    <t>진종오</t>
  </si>
  <si>
    <t>최보윤</t>
  </si>
  <si>
    <t>최수진</t>
  </si>
  <si>
    <t>최은석</t>
  </si>
  <si>
    <t>최형두</t>
  </si>
  <si>
    <t>추경호</t>
  </si>
  <si>
    <t>한기호</t>
  </si>
  <si>
    <t>한지아</t>
  </si>
  <si>
    <t>대구</t>
  </si>
  <si>
    <t>동구군위군을</t>
  </si>
  <si>
    <t>경북</t>
  </si>
  <si>
    <t>구미시을</t>
  </si>
  <si>
    <t>경남</t>
  </si>
  <si>
    <t>진주시을</t>
  </si>
  <si>
    <t>충남</t>
  </si>
  <si>
    <t>홍성군예산군</t>
  </si>
  <si>
    <t>서울</t>
  </si>
  <si>
    <t>강남구병</t>
  </si>
  <si>
    <t>부산</t>
  </si>
  <si>
    <t>서구동구</t>
  </si>
  <si>
    <t>구미시갑</t>
  </si>
  <si>
    <t>강원</t>
  </si>
  <si>
    <t>강릉시</t>
  </si>
  <si>
    <t>용산구</t>
  </si>
  <si>
    <t>달서구병</t>
  </si>
  <si>
    <t>중구남구</t>
  </si>
  <si>
    <t>울산</t>
  </si>
  <si>
    <t>남구을</t>
  </si>
  <si>
    <t>사상구</t>
  </si>
  <si>
    <t>강서구</t>
  </si>
  <si>
    <t>해운대구을</t>
  </si>
  <si>
    <t>서구</t>
  </si>
  <si>
    <t>경주시</t>
  </si>
  <si>
    <t>경기</t>
  </si>
  <si>
    <t>여주시양평군</t>
  </si>
  <si>
    <t>동두천시양주시연천군을</t>
  </si>
  <si>
    <t>북구을</t>
  </si>
  <si>
    <t>포천시가평군</t>
  </si>
  <si>
    <t>성남시분당구을</t>
  </si>
  <si>
    <t>도봉구갑</t>
  </si>
  <si>
    <t>포항시북구</t>
  </si>
  <si>
    <t>창원시의창구</t>
  </si>
  <si>
    <t>양산시을</t>
  </si>
  <si>
    <t>안동시예천군</t>
  </si>
  <si>
    <t>연제구</t>
  </si>
  <si>
    <t>동작구을</t>
  </si>
  <si>
    <t>진주시갑</t>
  </si>
  <si>
    <t>충북</t>
  </si>
  <si>
    <t>보은군옥천군영동군괴산군</t>
  </si>
  <si>
    <t>밀양시의령군함안군창녕군</t>
  </si>
  <si>
    <t>중구</t>
  </si>
  <si>
    <t>강남구을</t>
  </si>
  <si>
    <t>남구</t>
  </si>
  <si>
    <t>원주시갑</t>
  </si>
  <si>
    <t>송파구갑</t>
  </si>
  <si>
    <t>의성군청송군영덕군울진군</t>
  </si>
  <si>
    <t>인천</t>
  </si>
  <si>
    <t>중구강화군옹진군</t>
  </si>
  <si>
    <t>송파구을</t>
  </si>
  <si>
    <t>금정구</t>
  </si>
  <si>
    <t>강남구갑</t>
  </si>
  <si>
    <t>울주군</t>
  </si>
  <si>
    <t>거제시</t>
  </si>
  <si>
    <t>동래구</t>
  </si>
  <si>
    <t>사천시남해군하동군</t>
  </si>
  <si>
    <t>서산시태안군</t>
  </si>
  <si>
    <t>이천시</t>
  </si>
  <si>
    <t>김천시</t>
  </si>
  <si>
    <t>서초구을</t>
  </si>
  <si>
    <t>산청군함양군거창군합천군</t>
  </si>
  <si>
    <t>제천시단양군</t>
  </si>
  <si>
    <t>북구갑</t>
  </si>
  <si>
    <t>홍천군횡성군영월군평창군</t>
  </si>
  <si>
    <t>달서구갑</t>
  </si>
  <si>
    <t>동구미추홀구을</t>
  </si>
  <si>
    <t>양산시갑</t>
  </si>
  <si>
    <t>달서구을</t>
  </si>
  <si>
    <t>창원시마산회원구</t>
  </si>
  <si>
    <t>영천시청도군</t>
  </si>
  <si>
    <t>포항시남구울릉군</t>
  </si>
  <si>
    <t>사하구갑</t>
  </si>
  <si>
    <t>속초시인제군고성군양양군</t>
  </si>
  <si>
    <t>수성구을</t>
  </si>
  <si>
    <t>충주시</t>
  </si>
  <si>
    <t>창원시진해구</t>
  </si>
  <si>
    <t>동해시태백시삼척시정선군</t>
  </si>
  <si>
    <t>부산진구을</t>
  </si>
  <si>
    <t>상주시문경시</t>
  </si>
  <si>
    <t>영주시영양군봉화군</t>
  </si>
  <si>
    <t>보령시서천군</t>
  </si>
  <si>
    <t>기장군</t>
  </si>
  <si>
    <t>부산진구갑</t>
  </si>
  <si>
    <t>수영구</t>
  </si>
  <si>
    <t>통영시고성군</t>
  </si>
  <si>
    <t>고령군성주군칠곡군</t>
  </si>
  <si>
    <t>사하구을</t>
  </si>
  <si>
    <t>중구영도구</t>
  </si>
  <si>
    <t>서초구갑</t>
  </si>
  <si>
    <t>마포구갑</t>
  </si>
  <si>
    <t>경산시</t>
  </si>
  <si>
    <t>해운대구갑</t>
  </si>
  <si>
    <t>수성구갑</t>
  </si>
  <si>
    <t>동구군위군갑</t>
  </si>
  <si>
    <t>창원시마산합포구</t>
  </si>
  <si>
    <t>달성군</t>
  </si>
  <si>
    <t>춘천시철원군화천군양구군을</t>
  </si>
  <si>
    <t>서울</t>
    <phoneticPr fontId="3" type="noConversion"/>
  </si>
  <si>
    <t>인천</t>
    <phoneticPr fontId="3" type="noConversion"/>
  </si>
  <si>
    <t>경기</t>
    <phoneticPr fontId="3" type="noConversion"/>
  </si>
  <si>
    <t>충남</t>
    <phoneticPr fontId="3" type="noConversion"/>
  </si>
  <si>
    <t>충북</t>
    <phoneticPr fontId="3" type="noConversion"/>
  </si>
  <si>
    <t>강원</t>
    <phoneticPr fontId="3" type="noConversion"/>
  </si>
  <si>
    <t>울산</t>
    <phoneticPr fontId="3" type="noConversion"/>
  </si>
  <si>
    <t>경남</t>
    <phoneticPr fontId="3" type="noConversion"/>
  </si>
  <si>
    <t>경북</t>
    <phoneticPr fontId="3" type="noConversion"/>
  </si>
  <si>
    <t>대구</t>
    <phoneticPr fontId="3" type="noConversion"/>
  </si>
  <si>
    <t>부산</t>
    <phoneticPr fontId="3" type="noConversion"/>
  </si>
  <si>
    <t>비례대표</t>
    <phoneticPr fontId="3" type="noConversion"/>
  </si>
  <si>
    <t>합계</t>
    <phoneticPr fontId="3" type="noConversion"/>
  </si>
  <si>
    <t>지역</t>
    <phoneticPr fontId="3" type="noConversion"/>
  </si>
  <si>
    <t>지역상세</t>
    <phoneticPr fontId="3" type="noConversion"/>
  </si>
  <si>
    <t>내란 
동조자명</t>
    <phoneticPr fontId="3" type="noConversion"/>
  </si>
  <si>
    <t>범죄혐의차 
신속체포요구 
(반대)</t>
    <phoneticPr fontId="3" type="noConversion"/>
  </si>
  <si>
    <t>1차 탄핵안 
(불투표)</t>
    <phoneticPr fontId="3" type="noConversion"/>
  </si>
  <si>
    <t>성남시분당구갑</t>
    <phoneticPr fontId="3" type="noConversion"/>
  </si>
  <si>
    <t>안철수</t>
    <phoneticPr fontId="3" type="noConversion"/>
  </si>
  <si>
    <t>내란 동조 
합계</t>
    <phoneticPr fontId="3" type="noConversion"/>
  </si>
  <si>
    <t>범죄혐의자 
신속체포요구 
(반대)</t>
    <phoneticPr fontId="3" type="noConversion"/>
  </si>
  <si>
    <t>내란 동조자</t>
    <phoneticPr fontId="3" type="noConversion"/>
  </si>
  <si>
    <t>내란 동조 합계</t>
    <phoneticPr fontId="3" type="noConversion"/>
  </si>
  <si>
    <t>안철수</t>
  </si>
  <si>
    <t>Vlookup
Key</t>
    <phoneticPr fontId="3" type="noConversion"/>
  </si>
  <si>
    <t>윤상현</t>
    <phoneticPr fontId="3" type="noConversion"/>
  </si>
  <si>
    <t>주진우</t>
    <phoneticPr fontId="3" type="noConversion"/>
  </si>
  <si>
    <t>조경태</t>
    <phoneticPr fontId="3" type="noConversion"/>
  </si>
  <si>
    <t>박대출</t>
    <phoneticPr fontId="3" type="noConversion"/>
  </si>
  <si>
    <t>성일종</t>
    <phoneticPr fontId="3" type="noConversion"/>
  </si>
  <si>
    <t>내란동조자 
이름찾기</t>
    <phoneticPr fontId="3" type="noConversion"/>
  </si>
  <si>
    <t>4번째 김건희 
특검법
(반대)</t>
    <phoneticPr fontId="3" type="noConversion"/>
  </si>
  <si>
    <t>나경원</t>
    <phoneticPr fontId="3" type="noConversion"/>
  </si>
  <si>
    <t>마리아</t>
  </si>
  <si>
    <t>대건 안드레아</t>
  </si>
  <si>
    <t>스테파노</t>
  </si>
  <si>
    <t>베드로</t>
  </si>
  <si>
    <t>클라우디아</t>
  </si>
  <si>
    <t>아마토</t>
  </si>
  <si>
    <t>로사리아</t>
  </si>
  <si>
    <t>아셀라</t>
  </si>
  <si>
    <t>필립보</t>
  </si>
  <si>
    <t>사도 요한</t>
  </si>
  <si>
    <t>마티아</t>
  </si>
  <si>
    <t>바오로</t>
  </si>
  <si>
    <t>요한 바오로</t>
  </si>
  <si>
    <t>에밀리아나</t>
  </si>
  <si>
    <t>아녜스</t>
  </si>
  <si>
    <t>다니엘</t>
  </si>
  <si>
    <t>바르톨로메오</t>
  </si>
  <si>
    <t>베로니카</t>
  </si>
  <si>
    <t>크리스챤 천주교인
불교인</t>
    <phoneticPr fontId="3" type="noConversion"/>
  </si>
  <si>
    <t>불교인</t>
    <phoneticPr fontId="3" type="noConversion"/>
  </si>
  <si>
    <t>토마스 아퀴나스</t>
    <phoneticPr fontId="3" type="noConversion"/>
  </si>
  <si>
    <t>내란 협의 
진상규명 
(반대)</t>
    <phoneticPr fontId="3" type="noConversion"/>
  </si>
  <si>
    <t>내란 동조범
지역별 순위</t>
    <phoneticPr fontId="3" type="noConversion"/>
  </si>
  <si>
    <t>행 레이블</t>
  </si>
  <si>
    <t>총합계</t>
  </si>
  <si>
    <t>(비어 있음)</t>
  </si>
  <si>
    <t>합계 : 내란 협의 
진상규명 
(반대)</t>
  </si>
  <si>
    <t>합계 : 내란 수괴범
체포방해 몸빵</t>
  </si>
  <si>
    <t>합계 : 내란 동조 
합계</t>
  </si>
  <si>
    <t>합계 : 범죄혐의자 
신속체포요구 
(반대)</t>
  </si>
  <si>
    <t>합계 : 4번째 김건희 
특검법
(반대)</t>
  </si>
  <si>
    <t>내란 수괴범
체포방해 몸빵
(2차)</t>
    <phoneticPr fontId="3" type="noConversion"/>
  </si>
  <si>
    <t>내란 수괴범
체포방해 몸빵
(1차)</t>
    <phoneticPr fontId="3" type="noConversion"/>
  </si>
  <si>
    <t>내란 수괴범
처벌하지마!
(공수처 항의방문)</t>
  </si>
  <si>
    <t>내란 수괴범
처벌하지마!
(공수처 항의방문)</t>
    <phoneticPr fontId="3" type="noConversion"/>
  </si>
  <si>
    <t>기존참여, 신규참여
(몸빵1차-항의방문)</t>
    <phoneticPr fontId="3" type="noConversion"/>
  </si>
  <si>
    <t>기존참여, 신규참여
(몸빵2차-항의방문)</t>
    <phoneticPr fontId="3" type="noConversion"/>
  </si>
  <si>
    <t>서부지방법원 폭동
긴급현안질문 실시
(반대)</t>
    <phoneticPr fontId="3" type="noConversion"/>
  </si>
  <si>
    <t>김예지</t>
    <phoneticPr fontId="3" type="noConversion"/>
  </si>
  <si>
    <t>내란혐의 진상규명
활동기간 연장
(반대)</t>
    <phoneticPr fontId="3" type="noConversion"/>
  </si>
  <si>
    <t>1차 탄핵안 불투표</t>
    <phoneticPr fontId="3" type="noConversion"/>
  </si>
  <si>
    <t>return
value</t>
    <phoneticPr fontId="3" type="noConversion"/>
  </si>
  <si>
    <t>정연욱</t>
    <phoneticPr fontId="3" type="noConversion"/>
  </si>
  <si>
    <t>나</t>
    <phoneticPr fontId="3" type="noConversion"/>
  </si>
  <si>
    <t>내란동조
순위</t>
    <phoneticPr fontId="3" type="noConversion"/>
  </si>
  <si>
    <t>명태균 특검범
(반대)</t>
    <phoneticPr fontId="3" type="noConversion"/>
  </si>
  <si>
    <t>이헌승</t>
    <phoneticPr fontId="3" type="noConversion"/>
  </si>
  <si>
    <t>명태균 특검법
(반대)</t>
    <phoneticPr fontId="3" type="noConversion"/>
  </si>
  <si>
    <t>강선영</t>
    <phoneticPr fontId="3" type="noConversion"/>
  </si>
  <si>
    <t>강명구</t>
    <phoneticPr fontId="3" type="noConversion"/>
  </si>
  <si>
    <t>이인선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</si>
</sst>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3" borderId="0" xfId="0" applyFill="1">
      <alignment vertical="center"/>
    </xf>
    <xf numFmtId="0" fontId="0" fillId="3" borderId="1" xfId="0" applyFill="1" applyBorder="1">
      <alignment vertical="center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4" xfId="0" applyFill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2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0" xfId="0" applyFill="1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3" borderId="18" xfId="0" applyFill="1" applyBorder="1">
      <alignment vertical="center"/>
    </xf>
    <xf numFmtId="0" fontId="0" fillId="3" borderId="3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6" borderId="12" xfId="0" applyFill="1" applyBorder="1">
      <alignment vertical="center"/>
    </xf>
    <xf numFmtId="0" fontId="0" fillId="3" borderId="0" xfId="0" applyFill="1" applyAlignment="1">
      <alignment horizontal="right" vertical="center"/>
    </xf>
    <xf numFmtId="0" fontId="0" fillId="3" borderId="3" xfId="0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0" fontId="0" fillId="3" borderId="7" xfId="0" applyFill="1" applyBorder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0" fontId="0" fillId="3" borderId="2" xfId="0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0" fillId="6" borderId="1" xfId="0" applyFill="1" applyBorder="1" applyAlignment="1">
      <alignment horizontal="right" vertical="center"/>
    </xf>
    <xf numFmtId="0" fontId="0" fillId="6" borderId="4" xfId="0" applyFill="1" applyBorder="1" applyAlignment="1">
      <alignment horizontal="right" vertical="center"/>
    </xf>
    <xf numFmtId="0" fontId="0" fillId="6" borderId="7" xfId="0" applyFill="1" applyBorder="1" applyAlignment="1">
      <alignment horizontal="right" vertical="center"/>
    </xf>
    <xf numFmtId="0" fontId="1" fillId="6" borderId="7" xfId="0" applyFont="1" applyFill="1" applyBorder="1" applyAlignment="1">
      <alignment horizontal="right" vertical="center"/>
    </xf>
    <xf numFmtId="0" fontId="2" fillId="6" borderId="12" xfId="0" applyFont="1" applyFill="1" applyBorder="1">
      <alignment vertical="center"/>
    </xf>
    <xf numFmtId="0" fontId="2" fillId="6" borderId="1" xfId="0" applyFont="1" applyFill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6" borderId="11" xfId="0" applyFont="1" applyFill="1" applyBorder="1">
      <alignment vertical="center"/>
    </xf>
    <xf numFmtId="0" fontId="2" fillId="6" borderId="4" xfId="0" applyFont="1" applyFill="1" applyBorder="1">
      <alignment vertical="center"/>
    </xf>
    <xf numFmtId="0" fontId="2" fillId="6" borderId="13" xfId="0" applyFont="1" applyFill="1" applyBorder="1">
      <alignment vertical="center"/>
    </xf>
    <xf numFmtId="0" fontId="2" fillId="6" borderId="7" xfId="0" applyFont="1" applyFill="1" applyBorder="1">
      <alignment vertical="center"/>
    </xf>
    <xf numFmtId="0" fontId="0" fillId="7" borderId="12" xfId="0" applyFill="1" applyBorder="1">
      <alignment vertical="center"/>
    </xf>
    <xf numFmtId="0" fontId="0" fillId="7" borderId="1" xfId="0" applyFill="1" applyBorder="1">
      <alignment vertical="center"/>
    </xf>
    <xf numFmtId="0" fontId="0" fillId="7" borderId="1" xfId="0" applyFill="1" applyBorder="1" applyAlignment="1">
      <alignment horizontal="right" vertical="center"/>
    </xf>
    <xf numFmtId="0" fontId="0" fillId="7" borderId="13" xfId="0" applyFill="1" applyBorder="1">
      <alignment vertical="center"/>
    </xf>
    <xf numFmtId="0" fontId="0" fillId="7" borderId="7" xfId="0" applyFill="1" applyBorder="1">
      <alignment vertical="center"/>
    </xf>
    <xf numFmtId="0" fontId="0" fillId="6" borderId="1" xfId="0" applyFill="1" applyBorder="1" applyAlignment="1">
      <alignment horizontal="right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4" borderId="0" xfId="0" applyNumberFormat="1" applyFill="1">
      <alignment vertical="center"/>
    </xf>
    <xf numFmtId="0" fontId="0" fillId="7" borderId="11" xfId="0" applyFill="1" applyBorder="1">
      <alignment vertical="center"/>
    </xf>
    <xf numFmtId="0" fontId="0" fillId="7" borderId="4" xfId="0" applyFill="1" applyBorder="1">
      <alignment vertical="center"/>
    </xf>
    <xf numFmtId="0" fontId="0" fillId="7" borderId="4" xfId="0" applyFill="1" applyBorder="1" applyAlignment="1">
      <alignment horizontal="right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114"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alignment wrapText="1"/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00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400" b="1" i="1"/>
              <a:t>지역에 기생하는 내란 동조범 분포 비율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F953-4D7E-8541-1335DC237CA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953-4D7E-8541-1335DC237CA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F953-4D7E-8541-1335DC237CA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953-4D7E-8541-1335DC237CA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F953-4D7E-8541-1335DC237CA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953-4D7E-8541-1335DC237CA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F953-4D7E-8541-1335DC237CA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953-4D7E-8541-1335DC237CA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F953-4D7E-8541-1335DC237CA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953-4D7E-8541-1335DC237CA9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F953-4D7E-8541-1335DC237CA9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B39-442F-8195-A23EA57420E9}"/>
              </c:ext>
            </c:extLst>
          </c:dPt>
          <c:dLbls>
            <c:dLbl>
              <c:idx val="0"/>
              <c:layout>
                <c:manualLayout>
                  <c:x val="-2.093397480137766E-2"/>
                  <c:y val="-1.2820510663484981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953-4D7E-8541-1335DC237CA9}"/>
                </c:ext>
              </c:extLst>
            </c:dLbl>
            <c:dLbl>
              <c:idx val="1"/>
              <c:layout>
                <c:manualLayout>
                  <c:x val="0"/>
                  <c:y val="-5.769229798568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53-4D7E-8541-1335DC237CA9}"/>
                </c:ext>
              </c:extLst>
            </c:dLbl>
            <c:dLbl>
              <c:idx val="2"/>
              <c:layout>
                <c:manualLayout>
                  <c:x val="0"/>
                  <c:y val="-2.77777731042174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953-4D7E-8541-1335DC237CA9}"/>
                </c:ext>
              </c:extLst>
            </c:dLbl>
            <c:dLbl>
              <c:idx val="3"/>
              <c:layout>
                <c:manualLayout>
                  <c:x val="1.317522919971045E-2"/>
                  <c:y val="-2.3633674326106868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953-4D7E-8541-1335DC237CA9}"/>
                </c:ext>
              </c:extLst>
            </c:dLbl>
            <c:dLbl>
              <c:idx val="4"/>
              <c:layout>
                <c:manualLayout>
                  <c:x val="-3.9525687599131932E-3"/>
                  <c:y val="-7.8778914420356578E-3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953-4D7E-8541-1335DC237CA9}"/>
                </c:ext>
              </c:extLst>
            </c:dLbl>
            <c:dLbl>
              <c:idx val="5"/>
              <c:layout>
                <c:manualLayout>
                  <c:x val="-1.9323446266808735E-16"/>
                  <c:y val="-5.51452400942493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953-4D7E-8541-1335DC237CA9}"/>
                </c:ext>
              </c:extLst>
            </c:dLbl>
            <c:dLbl>
              <c:idx val="6"/>
              <c:layout>
                <c:manualLayout>
                  <c:x val="-1.9323446266808735E-16"/>
                  <c:y val="-4.3328402931195852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953-4D7E-8541-1335DC237CA9}"/>
                </c:ext>
              </c:extLst>
            </c:dLbl>
            <c:dLbl>
              <c:idx val="7"/>
              <c:layout>
                <c:manualLayout>
                  <c:x val="-1.9323669047425652E-2"/>
                  <c:y val="3.20512766587124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953-4D7E-8541-1335DC237CA9}"/>
                </c:ext>
              </c:extLst>
            </c:dLbl>
            <c:dLbl>
              <c:idx val="8"/>
              <c:layout>
                <c:manualLayout>
                  <c:x val="-4.8309172618564425E-3"/>
                  <c:y val="1.4957262440732479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953-4D7E-8541-1335DC237CA9}"/>
                </c:ext>
              </c:extLst>
            </c:dLbl>
            <c:dLbl>
              <c:idx val="9"/>
              <c:layout>
                <c:manualLayout>
                  <c:x val="-8.0515287697606394E-3"/>
                  <c:y val="1.068375888623748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953-4D7E-8541-1335DC237CA9}"/>
                </c:ext>
              </c:extLst>
            </c:dLbl>
            <c:dLbl>
              <c:idx val="10"/>
              <c:layout>
                <c:manualLayout>
                  <c:x val="0"/>
                  <c:y val="-9.188032642164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53-4D7E-8541-1335DC237C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1"/>
            <c:showVal val="0"/>
            <c:showCatName val="1"/>
            <c:showSerName val="0"/>
            <c:showPercent val="1"/>
            <c:showBubbleSize val="0"/>
            <c:separator>,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'10.정리_내란공범자들'!$W$3:$W$14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3-4D7E-8541-1335DC237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000" b="1" i="1"/>
              <a:t>지역별 내란 동조범  고수 변동</a:t>
            </a:r>
            <a:r>
              <a:rPr lang="ko-KR" altLang="en-US" sz="2000" b="1" i="1" baseline="0"/>
              <a:t> 추이</a:t>
            </a:r>
            <a:endParaRPr lang="en-US" altLang="ko-KR" sz="2000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'10.정리_내란공범자들'!$W$3:$W$14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8C-4DEE-9874-BB84C555C14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'10.정리_내란공범자들'!$X$3:$X$14</c:f>
              <c:numCache>
                <c:formatCode>General</c:formatCode>
                <c:ptCount val="12"/>
                <c:pt idx="0">
                  <c:v>7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6</c:v>
                </c:pt>
                <c:pt idx="6">
                  <c:v>3</c:v>
                </c:pt>
                <c:pt idx="7">
                  <c:v>12</c:v>
                </c:pt>
                <c:pt idx="8">
                  <c:v>12</c:v>
                </c:pt>
                <c:pt idx="9">
                  <c:v>11</c:v>
                </c:pt>
                <c:pt idx="10">
                  <c:v>15</c:v>
                </c:pt>
                <c:pt idx="1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8C-4DEE-9874-BB84C555C146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'10.정리_내란공범자들'!$Y$3:$Y$14</c:f>
              <c:numCache>
                <c:formatCode>General</c:formatCode>
                <c:ptCount val="12"/>
                <c:pt idx="0">
                  <c:v>8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  <c:pt idx="7">
                  <c:v>11</c:v>
                </c:pt>
                <c:pt idx="8">
                  <c:v>13</c:v>
                </c:pt>
                <c:pt idx="9">
                  <c:v>10</c:v>
                </c:pt>
                <c:pt idx="10">
                  <c:v>15</c:v>
                </c:pt>
                <c:pt idx="1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A2-4237-9E2F-DA2932715746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20000"/>
                  <a:lumOff val="80000"/>
                </a:schemeClr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'10.정리_내란공범자들'!$Z$3:$Z$14</c:f>
              <c:numCache>
                <c:formatCode>General</c:formatCode>
                <c:ptCount val="12"/>
                <c:pt idx="0">
                  <c:v>8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5</c:v>
                </c:pt>
                <c:pt idx="6">
                  <c:v>2</c:v>
                </c:pt>
                <c:pt idx="7">
                  <c:v>9</c:v>
                </c:pt>
                <c:pt idx="8">
                  <c:v>12</c:v>
                </c:pt>
                <c:pt idx="9">
                  <c:v>9</c:v>
                </c:pt>
                <c:pt idx="10">
                  <c:v>12</c:v>
                </c:pt>
                <c:pt idx="1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BA-4F2C-B22A-924378B8FF23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rgbClr val="92D050"/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'10.정리_내란공범자들'!$AA$3:$AA$14</c:f>
              <c:numCache>
                <c:formatCode>General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6</c:v>
                </c:pt>
                <c:pt idx="8">
                  <c:v>10</c:v>
                </c:pt>
                <c:pt idx="9">
                  <c:v>5</c:v>
                </c:pt>
                <c:pt idx="10">
                  <c:v>2</c:v>
                </c:pt>
                <c:pt idx="1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D6-4B4D-889B-41F2682073FE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'10.정리_내란공범자들'!$AB$3:$AB$14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  <c:pt idx="5">
                  <c:v>3</c:v>
                </c:pt>
                <c:pt idx="6">
                  <c:v>2</c:v>
                </c:pt>
                <c:pt idx="7">
                  <c:v>6</c:v>
                </c:pt>
                <c:pt idx="8">
                  <c:v>9</c:v>
                </c:pt>
                <c:pt idx="9">
                  <c:v>3</c:v>
                </c:pt>
                <c:pt idx="10">
                  <c:v>2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BC-476A-9342-49402F9FFA08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'10.정리_내란공범자들'!$AC$3:$AC$14</c:f>
              <c:numCache>
                <c:formatCode>General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8</c:v>
                </c:pt>
                <c:pt idx="8">
                  <c:v>6</c:v>
                </c:pt>
                <c:pt idx="9">
                  <c:v>4</c:v>
                </c:pt>
                <c:pt idx="10">
                  <c:v>5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EB-4395-8A39-CFB280819318}"/>
            </c:ext>
          </c:extLst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'10.정리_내란공범자들'!$AD$3:$AD$14</c:f>
              <c:numCache>
                <c:formatCode>General</c:formatCode>
                <c:ptCount val="12"/>
                <c:pt idx="0">
                  <c:v>4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6</c:v>
                </c:pt>
                <c:pt idx="6">
                  <c:v>0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3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C3-4AA3-AF1D-3539C7B8E823}"/>
            </c:ext>
          </c:extLst>
        </c:ser>
        <c:ser>
          <c:idx val="8"/>
          <c:order val="8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'10.정리_내란공범자들'!$AE$3:$AE$14</c:f>
              <c:numCache>
                <c:formatCode>General</c:formatCode>
                <c:ptCount val="12"/>
                <c:pt idx="0">
                  <c:v>5</c:v>
                </c:pt>
                <c:pt idx="1">
                  <c:v>1</c:v>
                </c:pt>
                <c:pt idx="2">
                  <c:v>4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8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BD-43C7-AE3A-BC19977C5478}"/>
            </c:ext>
          </c:extLst>
        </c:ser>
        <c:ser>
          <c:idx val="9"/>
          <c:order val="9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'10.정리_내란공범자들'!$AF$3:$AF$14</c:f>
              <c:numCache>
                <c:formatCode>General</c:formatCode>
                <c:ptCount val="12"/>
                <c:pt idx="0">
                  <c:v>10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2</c:v>
                </c:pt>
                <c:pt idx="7">
                  <c:v>11</c:v>
                </c:pt>
                <c:pt idx="8">
                  <c:v>13</c:v>
                </c:pt>
                <c:pt idx="9">
                  <c:v>11</c:v>
                </c:pt>
                <c:pt idx="10">
                  <c:v>16</c:v>
                </c:pt>
                <c:pt idx="1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D2-4DCD-8D52-00D33530EF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114591"/>
        <c:axId val="723111679"/>
      </c:radarChart>
      <c:catAx>
        <c:axId val="723114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1679"/>
        <c:crosses val="autoZero"/>
        <c:auto val="1"/>
        <c:lblAlgn val="ctr"/>
        <c:lblOffset val="100"/>
        <c:noMultiLvlLbl val="0"/>
      </c:catAx>
      <c:valAx>
        <c:axId val="72311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4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33619</xdr:colOff>
      <xdr:row>15</xdr:row>
      <xdr:rowOff>136870</xdr:rowOff>
    </xdr:from>
    <xdr:to>
      <xdr:col>41</xdr:col>
      <xdr:colOff>0</xdr:colOff>
      <xdr:row>41</xdr:row>
      <xdr:rowOff>108857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199</xdr:colOff>
      <xdr:row>42</xdr:row>
      <xdr:rowOff>50743</xdr:rowOff>
    </xdr:from>
    <xdr:to>
      <xdr:col>40</xdr:col>
      <xdr:colOff>356438</xdr:colOff>
      <xdr:row>67</xdr:row>
      <xdr:rowOff>95250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5663.484152662037" createdVersion="7" refreshedVersion="7" minRefreshableVersion="3" recordCount="107" xr:uid="{076C181C-EACE-4137-949E-1EC9C6F3839E}">
  <cacheSource type="worksheet">
    <worksheetSource ref="B2:T110" sheet="10.정리_내란공범자들"/>
  </cacheSource>
  <cacheFields count="11">
    <cacheField name="Vlookup_x000a_Key" numFmtId="0">
      <sharedItems containsBlank="1" count="107">
        <s v="고동진"/>
        <s v="권영세"/>
        <s v="김재섭"/>
        <s v="나경원"/>
        <s v="박수민"/>
        <s v="박정훈"/>
        <s v="배현진"/>
        <s v="서명옥"/>
        <s v="신동욱"/>
        <s v="조은희"/>
        <s v="조정훈"/>
        <s v="배준영"/>
        <s v="윤상현"/>
        <s v="김선교"/>
        <s v="김성원"/>
        <s v="김용태"/>
        <s v="안철수"/>
        <s v="김은혜"/>
        <s v="송석준"/>
        <s v="강승규"/>
        <s v="성일종"/>
        <s v="장동혁"/>
        <s v="박덕흠"/>
        <s v="엄태영"/>
        <s v="이종배"/>
        <s v="권성동"/>
        <s v="박정하"/>
        <s v="유상범"/>
        <s v="이양수"/>
        <s v="이철규"/>
        <s v="한기호"/>
        <s v="김기현"/>
        <s v="박성민"/>
        <s v="서범수"/>
        <s v="강민국"/>
        <s v="김종양"/>
        <s v="김태호"/>
        <s v="박대출"/>
        <s v="박상웅"/>
        <s v="서일준"/>
        <s v="서천호"/>
        <s v="신성범"/>
        <s v="윤영석"/>
        <s v="윤한홍"/>
        <s v="이종욱"/>
        <s v="정점식"/>
        <s v="최형두"/>
        <s v="강명구"/>
        <s v="구자근"/>
        <s v="김석기"/>
        <s v="김정재"/>
        <s v="김형동"/>
        <s v="박형수"/>
        <s v="송언석"/>
        <s v="이만희"/>
        <s v="이상휘"/>
        <s v="임이자"/>
        <s v="임종득"/>
        <s v="정희용"/>
        <s v="조지연"/>
        <s v="강대식"/>
        <s v="권영진"/>
        <s v="김기웅"/>
        <s v="김상훈"/>
        <s v="김승수"/>
        <s v="우재준"/>
        <s v="유영하"/>
        <s v="윤재옥"/>
        <s v="이인선"/>
        <s v="주호영"/>
        <s v="최은석"/>
        <s v="추경호"/>
        <s v="곽규택"/>
        <s v="김대식"/>
        <s v="김도읍"/>
        <s v="김미애"/>
        <s v="김희정"/>
        <s v="박성훈"/>
        <s v="박수영"/>
        <s v="백종헌"/>
        <s v="서지영"/>
        <s v="이성권"/>
        <s v="이헌승"/>
        <s v="정동만"/>
        <s v="정성국"/>
        <s v="정연욱"/>
        <s v="조경태"/>
        <s v="조승환"/>
        <s v="주진우"/>
        <s v="강선영"/>
        <s v="김건"/>
        <s v="김민전"/>
        <s v="김소희"/>
        <s v="김위상"/>
        <s v="김장겸"/>
        <s v="박준태"/>
        <s v="박충권"/>
        <s v="안상훈"/>
        <s v="유용원"/>
        <s v="이달희"/>
        <s v="인요한"/>
        <s v="조배숙"/>
        <s v="진종오"/>
        <s v="최보윤"/>
        <s v="최수진"/>
        <s v="한지아"/>
        <m/>
      </sharedItems>
    </cacheField>
    <cacheField name="지역" numFmtId="0">
      <sharedItems containsBlank="1" count="13">
        <s v="서울"/>
        <s v="인천"/>
        <s v="경기"/>
        <s v="충남"/>
        <s v="충북"/>
        <s v="강원"/>
        <s v="울산"/>
        <s v="경남"/>
        <s v="경북"/>
        <s v="대구"/>
        <s v="부산"/>
        <s v="비례대표"/>
        <m/>
      </sharedItems>
    </cacheField>
    <cacheField name="지역상세" numFmtId="0">
      <sharedItems containsBlank="1" count="89">
        <s v="강남구병"/>
        <s v="용산구"/>
        <s v="도봉구갑"/>
        <s v="동작구을"/>
        <s v="강남구을"/>
        <s v="송파구갑"/>
        <s v="송파구을"/>
        <s v="강남구갑"/>
        <s v="서초구을"/>
        <s v="서초구갑"/>
        <s v="마포구갑"/>
        <s v="중구강화군옹진군"/>
        <s v="동구미추홀구을"/>
        <s v="여주시양평군"/>
        <s v="동두천시양주시연천군을"/>
        <s v="포천시가평군"/>
        <s v="성남시분당구갑"/>
        <s v="성남시분당구을"/>
        <s v="이천시"/>
        <s v="홍성군예산군"/>
        <s v="서산시태안군"/>
        <s v="보령시서천군"/>
        <s v="보은군옥천군영동군괴산군"/>
        <s v="제천시단양군"/>
        <s v="충주시"/>
        <s v="강릉시"/>
        <s v="원주시갑"/>
        <s v="홍천군횡성군영월군평창군"/>
        <s v="속초시인제군고성군양양군"/>
        <s v="동해시태백시삼척시정선군"/>
        <s v="춘천시철원군화천군양구군을"/>
        <s v="남구을"/>
        <s v="중구"/>
        <s v="울주군"/>
        <s v="진주시을"/>
        <s v="창원시의창구"/>
        <s v="양산시을"/>
        <s v="진주시갑"/>
        <s v="밀양시의령군함안군창녕군"/>
        <s v="거제시"/>
        <s v="사천시남해군하동군"/>
        <s v="산청군함양군거창군합천군"/>
        <s v="양산시갑"/>
        <s v="창원시마산회원구"/>
        <s v="창원시진해구"/>
        <s v="통영시고성군"/>
        <s v="창원시마산합포구"/>
        <s v="구미시을"/>
        <s v="구미시갑"/>
        <s v="경주시"/>
        <s v="포항시북구"/>
        <s v="안동시예천군"/>
        <s v="의성군청송군영덕군울진군"/>
        <s v="김천시"/>
        <s v="영천시청도군"/>
        <s v="포항시남구울릉군"/>
        <s v="상주시문경시"/>
        <s v="영주시영양군봉화군"/>
        <s v="고령군성주군칠곡군"/>
        <s v="경산시"/>
        <s v="동구군위군을"/>
        <s v="달서구병"/>
        <s v="중구남구"/>
        <s v="서구"/>
        <s v="북구을"/>
        <s v="북구갑"/>
        <s v="달서구갑"/>
        <s v="달서구을"/>
        <s v="수성구을"/>
        <s v="수성구갑"/>
        <s v="동구군위군갑"/>
        <s v="달성군"/>
        <s v="서구동구"/>
        <s v="사상구"/>
        <s v="강서구"/>
        <s v="해운대구을"/>
        <s v="연제구"/>
        <s v="남구"/>
        <s v="금정구"/>
        <s v="동래구"/>
        <s v="사하구갑"/>
        <s v="부산진구을"/>
        <s v="기장군"/>
        <s v="부산진구갑"/>
        <s v="수영구"/>
        <s v="사하구을"/>
        <s v="중구영도구"/>
        <s v="해운대구갑"/>
        <m/>
      </sharedItems>
    </cacheField>
    <cacheField name="크리스챤 천주교인_x000a_불교인" numFmtId="0">
      <sharedItems containsBlank="1" count="21">
        <m/>
        <s v="스테파노"/>
        <s v="아셀라"/>
        <s v="사도 요한"/>
        <s v="마리아"/>
        <s v="로사리아"/>
        <s v="대건 안드레아"/>
        <s v="토마스 아퀴나스"/>
        <s v="불교인"/>
        <s v="바오로"/>
        <s v="바르톨로메오"/>
        <s v="필립보"/>
        <s v="다니엘"/>
        <s v="베드로"/>
        <s v="아마토"/>
        <s v="클라우디아"/>
        <s v="마티아"/>
        <s v="요한 바오로"/>
        <s v="에밀리아나"/>
        <s v="아녜스"/>
        <s v="베로니카"/>
      </sharedItems>
    </cacheField>
    <cacheField name="내란 _x000a_동조자명" numFmtId="0">
      <sharedItems containsBlank="1" count="107">
        <s v="고동진"/>
        <s v="권영세"/>
        <s v="김재섭"/>
        <s v="나경원"/>
        <s v="박수민"/>
        <s v="박정훈"/>
        <s v="배현진"/>
        <s v="서명옥"/>
        <s v="신동욱"/>
        <s v="조은희"/>
        <s v="조정훈"/>
        <s v="배준영"/>
        <s v="윤상현"/>
        <s v="김선교"/>
        <s v="김성원"/>
        <s v="김용태"/>
        <s v="안철수"/>
        <s v="김은혜"/>
        <s v="송석준"/>
        <s v="강승규"/>
        <s v="성일종"/>
        <s v="장동혁"/>
        <s v="박덕흠"/>
        <s v="엄태영"/>
        <s v="이종배"/>
        <s v="권성동"/>
        <s v="박정하"/>
        <s v="유상범"/>
        <s v="이양수"/>
        <s v="이철규"/>
        <s v="한기호"/>
        <s v="김기현"/>
        <s v="박성민"/>
        <s v="서범수"/>
        <s v="강민국"/>
        <s v="김종양"/>
        <s v="김태호"/>
        <s v="박대출"/>
        <s v="박상웅"/>
        <s v="서일준"/>
        <s v="서천호"/>
        <s v="신성범"/>
        <s v="윤영석"/>
        <s v="윤한홍"/>
        <s v="이종욱"/>
        <s v="정점식"/>
        <s v="최형두"/>
        <s v="강명구"/>
        <s v="구자근"/>
        <s v="김석기"/>
        <s v="김정재"/>
        <s v="김형동"/>
        <s v="박형수"/>
        <s v="송언석"/>
        <s v="이만희"/>
        <s v="이상휘"/>
        <s v="임이자"/>
        <s v="임종득"/>
        <s v="정희용"/>
        <s v="조지연"/>
        <s v="강대식"/>
        <s v="권영진"/>
        <s v="김기웅"/>
        <s v="김상훈"/>
        <s v="김승수"/>
        <s v="우재준"/>
        <s v="유영하"/>
        <s v="윤재옥"/>
        <s v="이인선"/>
        <s v="주호영"/>
        <s v="최은석"/>
        <s v="추경호"/>
        <s v="곽규택"/>
        <s v="김대식"/>
        <s v="김도읍"/>
        <s v="김미애"/>
        <s v="김희정"/>
        <s v="박성훈"/>
        <s v="박수영"/>
        <s v="백종헌"/>
        <s v="서지영"/>
        <s v="이성권"/>
        <s v="이헌승"/>
        <s v="정동만"/>
        <s v="정성국"/>
        <s v="정연욱"/>
        <s v="조경태"/>
        <s v="조승환"/>
        <s v="주진우"/>
        <s v="강선영"/>
        <s v="김건"/>
        <s v="김민전"/>
        <s v="김소희"/>
        <s v="김위상"/>
        <s v="김장겸"/>
        <s v="박준태"/>
        <s v="박충권"/>
        <s v="안상훈"/>
        <s v="유용원"/>
        <s v="이달희"/>
        <s v="인요한"/>
        <s v="조배숙"/>
        <s v="진종오"/>
        <s v="최보윤"/>
        <s v="최수진"/>
        <s v="한지아"/>
        <m/>
      </sharedItems>
    </cacheField>
    <cacheField name="1차 탄핵안 _x000a_(불투표)" numFmtId="0">
      <sharedItems containsSemiMixedTypes="0" containsString="0" containsNumber="1" containsInteger="1" minValue="0" maxValue="105" count="3">
        <n v="1"/>
        <n v="0"/>
        <n v="105"/>
      </sharedItems>
    </cacheField>
    <cacheField name="범죄혐의자 _x000a_신속체포요구 _x000a_(반대)" numFmtId="0">
      <sharedItems containsSemiMixedTypes="0" containsString="0" containsNumber="1" containsInteger="1" minValue="0" maxValue="93" count="3">
        <n v="1"/>
        <n v="0"/>
        <n v="93"/>
      </sharedItems>
    </cacheField>
    <cacheField name="4번째 김건희 _x000a_특검법_x000a_(반대)" numFmtId="0">
      <sharedItems containsSemiMixedTypes="0" containsString="0" containsNumber="1" containsInteger="1" minValue="0" maxValue="85" count="3">
        <n v="1"/>
        <n v="0"/>
        <n v="85"/>
      </sharedItems>
    </cacheField>
    <cacheField name="내란 협의 _x000a_진상규명 _x000a_(반대)" numFmtId="0">
      <sharedItems containsSemiMixedTypes="0" containsString="0" containsNumber="1" containsInteger="1" minValue="0" maxValue="71" count="3">
        <n v="1"/>
        <n v="0"/>
        <n v="71"/>
      </sharedItems>
    </cacheField>
    <cacheField name="내란 수괴범_x000a_체포방해 몸빵" numFmtId="0">
      <sharedItems containsSemiMixedTypes="0" containsString="0" containsNumber="1" containsInteger="1" minValue="0" maxValue="32" count="3">
        <n v="0"/>
        <n v="1"/>
        <n v="32"/>
      </sharedItems>
    </cacheField>
    <cacheField name="내란 동조 _x000a_합계" numFmtId="0">
      <sharedItems containsString="0" containsBlank="1" containsNumber="1" containsInteger="1" minValue="1" maxValue="5" count="6">
        <n v="4"/>
        <n v="1"/>
        <n v="3"/>
        <n v="2"/>
        <n v="5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7">
  <r>
    <x v="0"/>
    <x v="0"/>
    <x v="0"/>
    <x v="0"/>
    <x v="0"/>
    <x v="0"/>
    <x v="0"/>
    <x v="0"/>
    <x v="0"/>
    <x v="0"/>
    <x v="0"/>
  </r>
  <r>
    <x v="1"/>
    <x v="0"/>
    <x v="1"/>
    <x v="1"/>
    <x v="1"/>
    <x v="0"/>
    <x v="0"/>
    <x v="0"/>
    <x v="0"/>
    <x v="0"/>
    <x v="0"/>
  </r>
  <r>
    <x v="2"/>
    <x v="0"/>
    <x v="2"/>
    <x v="0"/>
    <x v="2"/>
    <x v="0"/>
    <x v="1"/>
    <x v="1"/>
    <x v="1"/>
    <x v="0"/>
    <x v="1"/>
  </r>
  <r>
    <x v="3"/>
    <x v="0"/>
    <x v="3"/>
    <x v="2"/>
    <x v="3"/>
    <x v="0"/>
    <x v="0"/>
    <x v="0"/>
    <x v="0"/>
    <x v="0"/>
    <x v="0"/>
  </r>
  <r>
    <x v="4"/>
    <x v="0"/>
    <x v="4"/>
    <x v="3"/>
    <x v="4"/>
    <x v="0"/>
    <x v="1"/>
    <x v="0"/>
    <x v="0"/>
    <x v="0"/>
    <x v="2"/>
  </r>
  <r>
    <x v="5"/>
    <x v="0"/>
    <x v="5"/>
    <x v="0"/>
    <x v="5"/>
    <x v="0"/>
    <x v="1"/>
    <x v="1"/>
    <x v="0"/>
    <x v="0"/>
    <x v="3"/>
  </r>
  <r>
    <x v="6"/>
    <x v="0"/>
    <x v="6"/>
    <x v="0"/>
    <x v="6"/>
    <x v="0"/>
    <x v="0"/>
    <x v="1"/>
    <x v="0"/>
    <x v="0"/>
    <x v="2"/>
  </r>
  <r>
    <x v="7"/>
    <x v="0"/>
    <x v="7"/>
    <x v="4"/>
    <x v="7"/>
    <x v="0"/>
    <x v="0"/>
    <x v="0"/>
    <x v="0"/>
    <x v="0"/>
    <x v="0"/>
  </r>
  <r>
    <x v="8"/>
    <x v="0"/>
    <x v="8"/>
    <x v="0"/>
    <x v="8"/>
    <x v="0"/>
    <x v="0"/>
    <x v="0"/>
    <x v="0"/>
    <x v="0"/>
    <x v="0"/>
  </r>
  <r>
    <x v="9"/>
    <x v="0"/>
    <x v="9"/>
    <x v="0"/>
    <x v="9"/>
    <x v="0"/>
    <x v="0"/>
    <x v="0"/>
    <x v="1"/>
    <x v="0"/>
    <x v="2"/>
  </r>
  <r>
    <x v="10"/>
    <x v="0"/>
    <x v="10"/>
    <x v="0"/>
    <x v="10"/>
    <x v="0"/>
    <x v="1"/>
    <x v="0"/>
    <x v="1"/>
    <x v="0"/>
    <x v="3"/>
  </r>
  <r>
    <x v="11"/>
    <x v="1"/>
    <x v="11"/>
    <x v="0"/>
    <x v="11"/>
    <x v="0"/>
    <x v="0"/>
    <x v="1"/>
    <x v="0"/>
    <x v="0"/>
    <x v="2"/>
  </r>
  <r>
    <x v="12"/>
    <x v="1"/>
    <x v="12"/>
    <x v="0"/>
    <x v="12"/>
    <x v="0"/>
    <x v="0"/>
    <x v="0"/>
    <x v="1"/>
    <x v="1"/>
    <x v="0"/>
  </r>
  <r>
    <x v="13"/>
    <x v="2"/>
    <x v="13"/>
    <x v="0"/>
    <x v="13"/>
    <x v="0"/>
    <x v="0"/>
    <x v="0"/>
    <x v="0"/>
    <x v="1"/>
    <x v="4"/>
  </r>
  <r>
    <x v="14"/>
    <x v="2"/>
    <x v="14"/>
    <x v="0"/>
    <x v="14"/>
    <x v="0"/>
    <x v="1"/>
    <x v="1"/>
    <x v="1"/>
    <x v="0"/>
    <x v="1"/>
  </r>
  <r>
    <x v="15"/>
    <x v="2"/>
    <x v="15"/>
    <x v="0"/>
    <x v="15"/>
    <x v="0"/>
    <x v="1"/>
    <x v="1"/>
    <x v="1"/>
    <x v="0"/>
    <x v="1"/>
  </r>
  <r>
    <x v="16"/>
    <x v="2"/>
    <x v="16"/>
    <x v="0"/>
    <x v="16"/>
    <x v="1"/>
    <x v="0"/>
    <x v="0"/>
    <x v="1"/>
    <x v="0"/>
    <x v="3"/>
  </r>
  <r>
    <x v="17"/>
    <x v="2"/>
    <x v="17"/>
    <x v="5"/>
    <x v="17"/>
    <x v="0"/>
    <x v="0"/>
    <x v="1"/>
    <x v="1"/>
    <x v="0"/>
    <x v="3"/>
  </r>
  <r>
    <x v="18"/>
    <x v="2"/>
    <x v="18"/>
    <x v="0"/>
    <x v="18"/>
    <x v="0"/>
    <x v="0"/>
    <x v="1"/>
    <x v="1"/>
    <x v="0"/>
    <x v="3"/>
  </r>
  <r>
    <x v="19"/>
    <x v="3"/>
    <x v="19"/>
    <x v="6"/>
    <x v="19"/>
    <x v="0"/>
    <x v="0"/>
    <x v="0"/>
    <x v="1"/>
    <x v="1"/>
    <x v="0"/>
  </r>
  <r>
    <x v="20"/>
    <x v="3"/>
    <x v="20"/>
    <x v="0"/>
    <x v="20"/>
    <x v="0"/>
    <x v="0"/>
    <x v="0"/>
    <x v="1"/>
    <x v="1"/>
    <x v="0"/>
  </r>
  <r>
    <x v="21"/>
    <x v="3"/>
    <x v="21"/>
    <x v="0"/>
    <x v="21"/>
    <x v="0"/>
    <x v="0"/>
    <x v="0"/>
    <x v="1"/>
    <x v="0"/>
    <x v="2"/>
  </r>
  <r>
    <x v="22"/>
    <x v="4"/>
    <x v="22"/>
    <x v="0"/>
    <x v="22"/>
    <x v="0"/>
    <x v="1"/>
    <x v="0"/>
    <x v="1"/>
    <x v="0"/>
    <x v="3"/>
  </r>
  <r>
    <x v="23"/>
    <x v="4"/>
    <x v="23"/>
    <x v="7"/>
    <x v="23"/>
    <x v="0"/>
    <x v="0"/>
    <x v="0"/>
    <x v="0"/>
    <x v="1"/>
    <x v="4"/>
  </r>
  <r>
    <x v="24"/>
    <x v="4"/>
    <x v="24"/>
    <x v="8"/>
    <x v="24"/>
    <x v="0"/>
    <x v="0"/>
    <x v="0"/>
    <x v="1"/>
    <x v="0"/>
    <x v="2"/>
  </r>
  <r>
    <x v="25"/>
    <x v="5"/>
    <x v="25"/>
    <x v="0"/>
    <x v="25"/>
    <x v="0"/>
    <x v="0"/>
    <x v="1"/>
    <x v="0"/>
    <x v="0"/>
    <x v="2"/>
  </r>
  <r>
    <x v="26"/>
    <x v="5"/>
    <x v="26"/>
    <x v="0"/>
    <x v="26"/>
    <x v="0"/>
    <x v="0"/>
    <x v="1"/>
    <x v="1"/>
    <x v="0"/>
    <x v="3"/>
  </r>
  <r>
    <x v="27"/>
    <x v="5"/>
    <x v="27"/>
    <x v="9"/>
    <x v="27"/>
    <x v="0"/>
    <x v="0"/>
    <x v="0"/>
    <x v="0"/>
    <x v="0"/>
    <x v="0"/>
  </r>
  <r>
    <x v="28"/>
    <x v="5"/>
    <x v="28"/>
    <x v="0"/>
    <x v="28"/>
    <x v="0"/>
    <x v="0"/>
    <x v="0"/>
    <x v="0"/>
    <x v="0"/>
    <x v="0"/>
  </r>
  <r>
    <x v="29"/>
    <x v="5"/>
    <x v="29"/>
    <x v="8"/>
    <x v="29"/>
    <x v="0"/>
    <x v="0"/>
    <x v="0"/>
    <x v="0"/>
    <x v="0"/>
    <x v="0"/>
  </r>
  <r>
    <x v="30"/>
    <x v="5"/>
    <x v="30"/>
    <x v="10"/>
    <x v="30"/>
    <x v="0"/>
    <x v="0"/>
    <x v="0"/>
    <x v="0"/>
    <x v="0"/>
    <x v="0"/>
  </r>
  <r>
    <x v="31"/>
    <x v="6"/>
    <x v="31"/>
    <x v="0"/>
    <x v="31"/>
    <x v="0"/>
    <x v="0"/>
    <x v="0"/>
    <x v="1"/>
    <x v="1"/>
    <x v="0"/>
  </r>
  <r>
    <x v="32"/>
    <x v="6"/>
    <x v="32"/>
    <x v="8"/>
    <x v="32"/>
    <x v="0"/>
    <x v="0"/>
    <x v="0"/>
    <x v="0"/>
    <x v="1"/>
    <x v="4"/>
  </r>
  <r>
    <x v="33"/>
    <x v="6"/>
    <x v="33"/>
    <x v="0"/>
    <x v="33"/>
    <x v="0"/>
    <x v="0"/>
    <x v="1"/>
    <x v="0"/>
    <x v="0"/>
    <x v="2"/>
  </r>
  <r>
    <x v="34"/>
    <x v="7"/>
    <x v="34"/>
    <x v="0"/>
    <x v="34"/>
    <x v="0"/>
    <x v="0"/>
    <x v="0"/>
    <x v="0"/>
    <x v="0"/>
    <x v="0"/>
  </r>
  <r>
    <x v="35"/>
    <x v="7"/>
    <x v="35"/>
    <x v="0"/>
    <x v="35"/>
    <x v="0"/>
    <x v="0"/>
    <x v="0"/>
    <x v="0"/>
    <x v="0"/>
    <x v="0"/>
  </r>
  <r>
    <x v="36"/>
    <x v="7"/>
    <x v="36"/>
    <x v="8"/>
    <x v="36"/>
    <x v="0"/>
    <x v="1"/>
    <x v="1"/>
    <x v="1"/>
    <x v="0"/>
    <x v="1"/>
  </r>
  <r>
    <x v="37"/>
    <x v="7"/>
    <x v="37"/>
    <x v="8"/>
    <x v="37"/>
    <x v="0"/>
    <x v="0"/>
    <x v="0"/>
    <x v="0"/>
    <x v="1"/>
    <x v="4"/>
  </r>
  <r>
    <x v="38"/>
    <x v="7"/>
    <x v="38"/>
    <x v="11"/>
    <x v="38"/>
    <x v="0"/>
    <x v="0"/>
    <x v="0"/>
    <x v="0"/>
    <x v="0"/>
    <x v="0"/>
  </r>
  <r>
    <x v="39"/>
    <x v="7"/>
    <x v="39"/>
    <x v="0"/>
    <x v="39"/>
    <x v="0"/>
    <x v="0"/>
    <x v="0"/>
    <x v="0"/>
    <x v="0"/>
    <x v="0"/>
  </r>
  <r>
    <x v="40"/>
    <x v="7"/>
    <x v="40"/>
    <x v="0"/>
    <x v="40"/>
    <x v="0"/>
    <x v="0"/>
    <x v="1"/>
    <x v="0"/>
    <x v="1"/>
    <x v="0"/>
  </r>
  <r>
    <x v="41"/>
    <x v="7"/>
    <x v="41"/>
    <x v="8"/>
    <x v="41"/>
    <x v="0"/>
    <x v="0"/>
    <x v="0"/>
    <x v="1"/>
    <x v="0"/>
    <x v="2"/>
  </r>
  <r>
    <x v="42"/>
    <x v="7"/>
    <x v="42"/>
    <x v="8"/>
    <x v="42"/>
    <x v="0"/>
    <x v="0"/>
    <x v="0"/>
    <x v="1"/>
    <x v="0"/>
    <x v="2"/>
  </r>
  <r>
    <x v="43"/>
    <x v="7"/>
    <x v="43"/>
    <x v="0"/>
    <x v="43"/>
    <x v="0"/>
    <x v="0"/>
    <x v="0"/>
    <x v="0"/>
    <x v="0"/>
    <x v="0"/>
  </r>
  <r>
    <x v="44"/>
    <x v="7"/>
    <x v="44"/>
    <x v="0"/>
    <x v="44"/>
    <x v="0"/>
    <x v="0"/>
    <x v="0"/>
    <x v="0"/>
    <x v="1"/>
    <x v="4"/>
  </r>
  <r>
    <x v="45"/>
    <x v="7"/>
    <x v="45"/>
    <x v="8"/>
    <x v="45"/>
    <x v="0"/>
    <x v="0"/>
    <x v="0"/>
    <x v="0"/>
    <x v="1"/>
    <x v="4"/>
  </r>
  <r>
    <x v="46"/>
    <x v="7"/>
    <x v="46"/>
    <x v="12"/>
    <x v="46"/>
    <x v="0"/>
    <x v="0"/>
    <x v="0"/>
    <x v="1"/>
    <x v="0"/>
    <x v="2"/>
  </r>
  <r>
    <x v="47"/>
    <x v="8"/>
    <x v="47"/>
    <x v="0"/>
    <x v="47"/>
    <x v="0"/>
    <x v="1"/>
    <x v="0"/>
    <x v="0"/>
    <x v="1"/>
    <x v="0"/>
  </r>
  <r>
    <x v="48"/>
    <x v="8"/>
    <x v="48"/>
    <x v="0"/>
    <x v="48"/>
    <x v="0"/>
    <x v="0"/>
    <x v="0"/>
    <x v="0"/>
    <x v="1"/>
    <x v="4"/>
  </r>
  <r>
    <x v="49"/>
    <x v="8"/>
    <x v="49"/>
    <x v="8"/>
    <x v="49"/>
    <x v="0"/>
    <x v="0"/>
    <x v="0"/>
    <x v="0"/>
    <x v="1"/>
    <x v="4"/>
  </r>
  <r>
    <x v="50"/>
    <x v="8"/>
    <x v="50"/>
    <x v="0"/>
    <x v="50"/>
    <x v="0"/>
    <x v="0"/>
    <x v="0"/>
    <x v="0"/>
    <x v="1"/>
    <x v="4"/>
  </r>
  <r>
    <x v="51"/>
    <x v="8"/>
    <x v="51"/>
    <x v="8"/>
    <x v="51"/>
    <x v="0"/>
    <x v="0"/>
    <x v="0"/>
    <x v="0"/>
    <x v="0"/>
    <x v="0"/>
  </r>
  <r>
    <x v="52"/>
    <x v="8"/>
    <x v="52"/>
    <x v="0"/>
    <x v="52"/>
    <x v="0"/>
    <x v="0"/>
    <x v="0"/>
    <x v="0"/>
    <x v="0"/>
    <x v="0"/>
  </r>
  <r>
    <x v="53"/>
    <x v="8"/>
    <x v="53"/>
    <x v="8"/>
    <x v="53"/>
    <x v="0"/>
    <x v="0"/>
    <x v="0"/>
    <x v="0"/>
    <x v="1"/>
    <x v="4"/>
  </r>
  <r>
    <x v="54"/>
    <x v="8"/>
    <x v="54"/>
    <x v="8"/>
    <x v="54"/>
    <x v="0"/>
    <x v="0"/>
    <x v="0"/>
    <x v="0"/>
    <x v="1"/>
    <x v="4"/>
  </r>
  <r>
    <x v="55"/>
    <x v="8"/>
    <x v="55"/>
    <x v="1"/>
    <x v="55"/>
    <x v="0"/>
    <x v="0"/>
    <x v="0"/>
    <x v="0"/>
    <x v="1"/>
    <x v="4"/>
  </r>
  <r>
    <x v="56"/>
    <x v="8"/>
    <x v="56"/>
    <x v="8"/>
    <x v="56"/>
    <x v="0"/>
    <x v="0"/>
    <x v="0"/>
    <x v="0"/>
    <x v="1"/>
    <x v="4"/>
  </r>
  <r>
    <x v="57"/>
    <x v="8"/>
    <x v="57"/>
    <x v="0"/>
    <x v="57"/>
    <x v="0"/>
    <x v="0"/>
    <x v="0"/>
    <x v="1"/>
    <x v="1"/>
    <x v="0"/>
  </r>
  <r>
    <x v="58"/>
    <x v="8"/>
    <x v="58"/>
    <x v="1"/>
    <x v="58"/>
    <x v="0"/>
    <x v="0"/>
    <x v="0"/>
    <x v="0"/>
    <x v="0"/>
    <x v="0"/>
  </r>
  <r>
    <x v="59"/>
    <x v="8"/>
    <x v="59"/>
    <x v="8"/>
    <x v="59"/>
    <x v="0"/>
    <x v="0"/>
    <x v="0"/>
    <x v="0"/>
    <x v="1"/>
    <x v="4"/>
  </r>
  <r>
    <x v="60"/>
    <x v="9"/>
    <x v="60"/>
    <x v="0"/>
    <x v="60"/>
    <x v="0"/>
    <x v="0"/>
    <x v="0"/>
    <x v="0"/>
    <x v="0"/>
    <x v="0"/>
  </r>
  <r>
    <x v="61"/>
    <x v="9"/>
    <x v="61"/>
    <x v="0"/>
    <x v="61"/>
    <x v="0"/>
    <x v="0"/>
    <x v="0"/>
    <x v="0"/>
    <x v="1"/>
    <x v="4"/>
  </r>
  <r>
    <x v="62"/>
    <x v="9"/>
    <x v="62"/>
    <x v="0"/>
    <x v="62"/>
    <x v="0"/>
    <x v="0"/>
    <x v="0"/>
    <x v="0"/>
    <x v="0"/>
    <x v="0"/>
  </r>
  <r>
    <x v="63"/>
    <x v="9"/>
    <x v="63"/>
    <x v="13"/>
    <x v="63"/>
    <x v="0"/>
    <x v="0"/>
    <x v="0"/>
    <x v="0"/>
    <x v="0"/>
    <x v="0"/>
  </r>
  <r>
    <x v="64"/>
    <x v="9"/>
    <x v="64"/>
    <x v="14"/>
    <x v="64"/>
    <x v="0"/>
    <x v="0"/>
    <x v="0"/>
    <x v="0"/>
    <x v="1"/>
    <x v="4"/>
  </r>
  <r>
    <x v="65"/>
    <x v="9"/>
    <x v="65"/>
    <x v="0"/>
    <x v="65"/>
    <x v="0"/>
    <x v="0"/>
    <x v="0"/>
    <x v="1"/>
    <x v="0"/>
    <x v="2"/>
  </r>
  <r>
    <x v="66"/>
    <x v="9"/>
    <x v="66"/>
    <x v="0"/>
    <x v="66"/>
    <x v="0"/>
    <x v="0"/>
    <x v="0"/>
    <x v="1"/>
    <x v="0"/>
    <x v="2"/>
  </r>
  <r>
    <x v="67"/>
    <x v="9"/>
    <x v="67"/>
    <x v="0"/>
    <x v="67"/>
    <x v="0"/>
    <x v="0"/>
    <x v="0"/>
    <x v="0"/>
    <x v="0"/>
    <x v="0"/>
  </r>
  <r>
    <x v="68"/>
    <x v="9"/>
    <x v="68"/>
    <x v="0"/>
    <x v="68"/>
    <x v="0"/>
    <x v="0"/>
    <x v="0"/>
    <x v="0"/>
    <x v="1"/>
    <x v="4"/>
  </r>
  <r>
    <x v="69"/>
    <x v="9"/>
    <x v="69"/>
    <x v="8"/>
    <x v="69"/>
    <x v="0"/>
    <x v="0"/>
    <x v="1"/>
    <x v="1"/>
    <x v="0"/>
    <x v="3"/>
  </r>
  <r>
    <x v="70"/>
    <x v="9"/>
    <x v="70"/>
    <x v="0"/>
    <x v="70"/>
    <x v="0"/>
    <x v="0"/>
    <x v="0"/>
    <x v="0"/>
    <x v="1"/>
    <x v="4"/>
  </r>
  <r>
    <x v="71"/>
    <x v="9"/>
    <x v="71"/>
    <x v="0"/>
    <x v="71"/>
    <x v="0"/>
    <x v="1"/>
    <x v="1"/>
    <x v="0"/>
    <x v="0"/>
    <x v="3"/>
  </r>
  <r>
    <x v="72"/>
    <x v="10"/>
    <x v="72"/>
    <x v="0"/>
    <x v="72"/>
    <x v="0"/>
    <x v="0"/>
    <x v="0"/>
    <x v="1"/>
    <x v="0"/>
    <x v="2"/>
  </r>
  <r>
    <x v="73"/>
    <x v="10"/>
    <x v="73"/>
    <x v="0"/>
    <x v="73"/>
    <x v="0"/>
    <x v="0"/>
    <x v="0"/>
    <x v="0"/>
    <x v="0"/>
    <x v="0"/>
  </r>
  <r>
    <x v="74"/>
    <x v="10"/>
    <x v="74"/>
    <x v="0"/>
    <x v="74"/>
    <x v="0"/>
    <x v="0"/>
    <x v="0"/>
    <x v="0"/>
    <x v="0"/>
    <x v="0"/>
  </r>
  <r>
    <x v="75"/>
    <x v="10"/>
    <x v="75"/>
    <x v="0"/>
    <x v="75"/>
    <x v="0"/>
    <x v="0"/>
    <x v="0"/>
    <x v="1"/>
    <x v="0"/>
    <x v="2"/>
  </r>
  <r>
    <x v="76"/>
    <x v="10"/>
    <x v="76"/>
    <x v="0"/>
    <x v="76"/>
    <x v="0"/>
    <x v="0"/>
    <x v="1"/>
    <x v="0"/>
    <x v="0"/>
    <x v="2"/>
  </r>
  <r>
    <x v="77"/>
    <x v="10"/>
    <x v="64"/>
    <x v="8"/>
    <x v="77"/>
    <x v="0"/>
    <x v="0"/>
    <x v="0"/>
    <x v="0"/>
    <x v="1"/>
    <x v="4"/>
  </r>
  <r>
    <x v="78"/>
    <x v="10"/>
    <x v="77"/>
    <x v="0"/>
    <x v="78"/>
    <x v="0"/>
    <x v="0"/>
    <x v="0"/>
    <x v="0"/>
    <x v="0"/>
    <x v="0"/>
  </r>
  <r>
    <x v="79"/>
    <x v="10"/>
    <x v="78"/>
    <x v="8"/>
    <x v="79"/>
    <x v="0"/>
    <x v="0"/>
    <x v="0"/>
    <x v="0"/>
    <x v="0"/>
    <x v="0"/>
  </r>
  <r>
    <x v="80"/>
    <x v="10"/>
    <x v="79"/>
    <x v="0"/>
    <x v="80"/>
    <x v="0"/>
    <x v="0"/>
    <x v="0"/>
    <x v="0"/>
    <x v="0"/>
    <x v="0"/>
  </r>
  <r>
    <x v="81"/>
    <x v="10"/>
    <x v="80"/>
    <x v="0"/>
    <x v="81"/>
    <x v="0"/>
    <x v="0"/>
    <x v="0"/>
    <x v="0"/>
    <x v="0"/>
    <x v="0"/>
  </r>
  <r>
    <x v="82"/>
    <x v="10"/>
    <x v="81"/>
    <x v="8"/>
    <x v="82"/>
    <x v="0"/>
    <x v="0"/>
    <x v="0"/>
    <x v="0"/>
    <x v="0"/>
    <x v="0"/>
  </r>
  <r>
    <x v="83"/>
    <x v="10"/>
    <x v="82"/>
    <x v="8"/>
    <x v="83"/>
    <x v="0"/>
    <x v="0"/>
    <x v="0"/>
    <x v="0"/>
    <x v="1"/>
    <x v="4"/>
  </r>
  <r>
    <x v="84"/>
    <x v="10"/>
    <x v="83"/>
    <x v="0"/>
    <x v="84"/>
    <x v="0"/>
    <x v="0"/>
    <x v="0"/>
    <x v="0"/>
    <x v="0"/>
    <x v="0"/>
  </r>
  <r>
    <x v="85"/>
    <x v="10"/>
    <x v="84"/>
    <x v="0"/>
    <x v="85"/>
    <x v="0"/>
    <x v="1"/>
    <x v="0"/>
    <x v="1"/>
    <x v="0"/>
    <x v="3"/>
  </r>
  <r>
    <x v="86"/>
    <x v="10"/>
    <x v="85"/>
    <x v="0"/>
    <x v="86"/>
    <x v="0"/>
    <x v="1"/>
    <x v="1"/>
    <x v="1"/>
    <x v="0"/>
    <x v="1"/>
  </r>
  <r>
    <x v="87"/>
    <x v="10"/>
    <x v="86"/>
    <x v="0"/>
    <x v="87"/>
    <x v="0"/>
    <x v="0"/>
    <x v="0"/>
    <x v="0"/>
    <x v="0"/>
    <x v="0"/>
  </r>
  <r>
    <x v="88"/>
    <x v="10"/>
    <x v="87"/>
    <x v="0"/>
    <x v="88"/>
    <x v="0"/>
    <x v="0"/>
    <x v="0"/>
    <x v="1"/>
    <x v="0"/>
    <x v="2"/>
  </r>
  <r>
    <x v="89"/>
    <x v="11"/>
    <x v="88"/>
    <x v="4"/>
    <x v="89"/>
    <x v="0"/>
    <x v="0"/>
    <x v="1"/>
    <x v="1"/>
    <x v="1"/>
    <x v="2"/>
  </r>
  <r>
    <x v="90"/>
    <x v="11"/>
    <x v="88"/>
    <x v="0"/>
    <x v="90"/>
    <x v="0"/>
    <x v="0"/>
    <x v="0"/>
    <x v="0"/>
    <x v="0"/>
    <x v="0"/>
  </r>
  <r>
    <x v="91"/>
    <x v="11"/>
    <x v="88"/>
    <x v="0"/>
    <x v="91"/>
    <x v="0"/>
    <x v="0"/>
    <x v="0"/>
    <x v="0"/>
    <x v="0"/>
    <x v="0"/>
  </r>
  <r>
    <x v="92"/>
    <x v="11"/>
    <x v="88"/>
    <x v="15"/>
    <x v="92"/>
    <x v="0"/>
    <x v="0"/>
    <x v="1"/>
    <x v="1"/>
    <x v="0"/>
    <x v="3"/>
  </r>
  <r>
    <x v="93"/>
    <x v="11"/>
    <x v="88"/>
    <x v="0"/>
    <x v="93"/>
    <x v="0"/>
    <x v="0"/>
    <x v="0"/>
    <x v="0"/>
    <x v="1"/>
    <x v="4"/>
  </r>
  <r>
    <x v="94"/>
    <x v="11"/>
    <x v="88"/>
    <x v="0"/>
    <x v="94"/>
    <x v="0"/>
    <x v="0"/>
    <x v="0"/>
    <x v="0"/>
    <x v="0"/>
    <x v="0"/>
  </r>
  <r>
    <x v="95"/>
    <x v="11"/>
    <x v="88"/>
    <x v="0"/>
    <x v="95"/>
    <x v="0"/>
    <x v="0"/>
    <x v="0"/>
    <x v="1"/>
    <x v="1"/>
    <x v="0"/>
  </r>
  <r>
    <x v="96"/>
    <x v="11"/>
    <x v="88"/>
    <x v="0"/>
    <x v="96"/>
    <x v="0"/>
    <x v="0"/>
    <x v="0"/>
    <x v="0"/>
    <x v="0"/>
    <x v="0"/>
  </r>
  <r>
    <x v="97"/>
    <x v="11"/>
    <x v="88"/>
    <x v="16"/>
    <x v="97"/>
    <x v="0"/>
    <x v="0"/>
    <x v="0"/>
    <x v="0"/>
    <x v="0"/>
    <x v="0"/>
  </r>
  <r>
    <x v="98"/>
    <x v="11"/>
    <x v="88"/>
    <x v="17"/>
    <x v="98"/>
    <x v="0"/>
    <x v="0"/>
    <x v="1"/>
    <x v="1"/>
    <x v="0"/>
    <x v="3"/>
  </r>
  <r>
    <x v="99"/>
    <x v="11"/>
    <x v="88"/>
    <x v="18"/>
    <x v="99"/>
    <x v="0"/>
    <x v="0"/>
    <x v="0"/>
    <x v="1"/>
    <x v="0"/>
    <x v="2"/>
  </r>
  <r>
    <x v="100"/>
    <x v="11"/>
    <x v="88"/>
    <x v="0"/>
    <x v="100"/>
    <x v="0"/>
    <x v="0"/>
    <x v="0"/>
    <x v="0"/>
    <x v="0"/>
    <x v="0"/>
  </r>
  <r>
    <x v="101"/>
    <x v="11"/>
    <x v="88"/>
    <x v="0"/>
    <x v="101"/>
    <x v="0"/>
    <x v="0"/>
    <x v="0"/>
    <x v="0"/>
    <x v="1"/>
    <x v="4"/>
  </r>
  <r>
    <x v="102"/>
    <x v="11"/>
    <x v="88"/>
    <x v="13"/>
    <x v="102"/>
    <x v="0"/>
    <x v="0"/>
    <x v="0"/>
    <x v="0"/>
    <x v="0"/>
    <x v="0"/>
  </r>
  <r>
    <x v="103"/>
    <x v="11"/>
    <x v="88"/>
    <x v="19"/>
    <x v="103"/>
    <x v="0"/>
    <x v="0"/>
    <x v="0"/>
    <x v="0"/>
    <x v="0"/>
    <x v="0"/>
  </r>
  <r>
    <x v="104"/>
    <x v="11"/>
    <x v="88"/>
    <x v="0"/>
    <x v="104"/>
    <x v="0"/>
    <x v="0"/>
    <x v="0"/>
    <x v="0"/>
    <x v="1"/>
    <x v="4"/>
  </r>
  <r>
    <x v="105"/>
    <x v="11"/>
    <x v="88"/>
    <x v="20"/>
    <x v="105"/>
    <x v="0"/>
    <x v="1"/>
    <x v="1"/>
    <x v="1"/>
    <x v="0"/>
    <x v="1"/>
  </r>
  <r>
    <x v="106"/>
    <x v="12"/>
    <x v="88"/>
    <x v="0"/>
    <x v="106"/>
    <x v="2"/>
    <x v="2"/>
    <x v="2"/>
    <x v="2"/>
    <x v="2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AB97A0-CAEB-4EDA-8313-AB090BDE5677}" name="피벗 테이블3" cacheId="0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A2:F17" firstHeaderRow="0" firstDataRow="1" firstDataCol="1"/>
  <pivotFields count="11">
    <pivotField showAll="0">
      <items count="108">
        <item x="60"/>
        <item x="47"/>
        <item x="34"/>
        <item x="89"/>
        <item x="19"/>
        <item x="0"/>
        <item x="72"/>
        <item x="48"/>
        <item x="25"/>
        <item x="1"/>
        <item x="61"/>
        <item x="90"/>
        <item x="62"/>
        <item x="31"/>
        <item x="73"/>
        <item x="74"/>
        <item x="75"/>
        <item x="91"/>
        <item x="63"/>
        <item x="49"/>
        <item x="13"/>
        <item x="14"/>
        <item x="92"/>
        <item x="64"/>
        <item x="15"/>
        <item x="93"/>
        <item x="17"/>
        <item x="94"/>
        <item x="2"/>
        <item x="50"/>
        <item x="35"/>
        <item x="36"/>
        <item x="51"/>
        <item x="76"/>
        <item x="3"/>
        <item x="37"/>
        <item x="22"/>
        <item x="38"/>
        <item x="32"/>
        <item x="77"/>
        <item x="4"/>
        <item x="78"/>
        <item x="26"/>
        <item x="5"/>
        <item x="95"/>
        <item x="96"/>
        <item x="52"/>
        <item x="11"/>
        <item x="6"/>
        <item x="79"/>
        <item x="7"/>
        <item x="33"/>
        <item x="39"/>
        <item x="80"/>
        <item x="40"/>
        <item x="20"/>
        <item x="18"/>
        <item x="53"/>
        <item x="8"/>
        <item x="41"/>
        <item x="97"/>
        <item x="16"/>
        <item x="23"/>
        <item x="65"/>
        <item x="27"/>
        <item x="66"/>
        <item x="98"/>
        <item x="12"/>
        <item x="42"/>
        <item x="67"/>
        <item x="43"/>
        <item x="99"/>
        <item x="54"/>
        <item x="55"/>
        <item x="81"/>
        <item x="28"/>
        <item x="68"/>
        <item x="24"/>
        <item x="44"/>
        <item x="29"/>
        <item x="82"/>
        <item x="100"/>
        <item x="56"/>
        <item x="57"/>
        <item x="21"/>
        <item x="83"/>
        <item x="84"/>
        <item x="85"/>
        <item x="45"/>
        <item x="58"/>
        <item x="86"/>
        <item x="101"/>
        <item x="87"/>
        <item x="9"/>
        <item x="10"/>
        <item x="59"/>
        <item x="88"/>
        <item x="69"/>
        <item x="102"/>
        <item x="103"/>
        <item x="104"/>
        <item x="70"/>
        <item x="46"/>
        <item x="71"/>
        <item x="30"/>
        <item x="105"/>
        <item x="106"/>
        <item t="default"/>
      </items>
    </pivotField>
    <pivotField axis="axisRow" showAll="0">
      <items count="14">
        <item sd="0" x="5"/>
        <item sd="0" x="2"/>
        <item sd="0" x="7"/>
        <item sd="0" x="8"/>
        <item sd="0" x="9"/>
        <item sd="0" x="10"/>
        <item sd="0" x="11"/>
        <item sd="0" x="0"/>
        <item sd="0" x="6"/>
        <item sd="0" x="1"/>
        <item sd="0" x="3"/>
        <item sd="0" x="4"/>
        <item x="12"/>
        <item t="default" sd="0"/>
      </items>
    </pivotField>
    <pivotField showAll="0">
      <items count="90">
        <item x="7"/>
        <item x="0"/>
        <item x="4"/>
        <item x="25"/>
        <item x="74"/>
        <item x="39"/>
        <item x="59"/>
        <item x="49"/>
        <item x="58"/>
        <item x="48"/>
        <item x="47"/>
        <item x="78"/>
        <item x="82"/>
        <item x="53"/>
        <item x="77"/>
        <item x="31"/>
        <item x="66"/>
        <item x="61"/>
        <item x="67"/>
        <item x="71"/>
        <item x="2"/>
        <item x="70"/>
        <item x="60"/>
        <item x="12"/>
        <item x="14"/>
        <item x="79"/>
        <item x="3"/>
        <item x="29"/>
        <item x="10"/>
        <item x="38"/>
        <item x="21"/>
        <item x="22"/>
        <item x="83"/>
        <item x="81"/>
        <item x="65"/>
        <item x="64"/>
        <item x="73"/>
        <item x="40"/>
        <item x="80"/>
        <item x="85"/>
        <item x="41"/>
        <item x="56"/>
        <item x="63"/>
        <item x="72"/>
        <item x="20"/>
        <item x="9"/>
        <item x="8"/>
        <item x="16"/>
        <item x="17"/>
        <item x="28"/>
        <item x="5"/>
        <item x="6"/>
        <item x="69"/>
        <item x="68"/>
        <item x="84"/>
        <item x="51"/>
        <item x="42"/>
        <item x="36"/>
        <item x="13"/>
        <item x="76"/>
        <item x="57"/>
        <item x="54"/>
        <item x="1"/>
        <item x="33"/>
        <item x="26"/>
        <item x="52"/>
        <item x="18"/>
        <item x="23"/>
        <item x="32"/>
        <item x="11"/>
        <item x="62"/>
        <item x="86"/>
        <item x="37"/>
        <item x="34"/>
        <item x="46"/>
        <item x="43"/>
        <item x="35"/>
        <item x="44"/>
        <item x="30"/>
        <item x="24"/>
        <item x="45"/>
        <item x="15"/>
        <item x="55"/>
        <item x="50"/>
        <item x="87"/>
        <item x="75"/>
        <item x="19"/>
        <item x="27"/>
        <item x="88"/>
        <item t="default"/>
      </items>
    </pivotField>
    <pivotField showAll="0">
      <items count="22">
        <item x="12"/>
        <item x="6"/>
        <item x="5"/>
        <item x="4"/>
        <item x="16"/>
        <item x="10"/>
        <item x="9"/>
        <item x="13"/>
        <item x="20"/>
        <item x="8"/>
        <item x="3"/>
        <item x="1"/>
        <item x="19"/>
        <item x="14"/>
        <item x="2"/>
        <item x="18"/>
        <item x="17"/>
        <item x="15"/>
        <item x="7"/>
        <item x="11"/>
        <item x="0"/>
        <item t="default"/>
      </items>
    </pivotField>
    <pivotField axis="axisRow" showAll="0">
      <items count="108">
        <item x="60"/>
        <item x="47"/>
        <item x="34"/>
        <item x="89"/>
        <item x="19"/>
        <item x="0"/>
        <item x="72"/>
        <item x="48"/>
        <item x="25"/>
        <item x="1"/>
        <item x="61"/>
        <item x="90"/>
        <item x="62"/>
        <item x="31"/>
        <item x="73"/>
        <item x="74"/>
        <item x="75"/>
        <item x="91"/>
        <item x="63"/>
        <item x="49"/>
        <item x="13"/>
        <item x="14"/>
        <item x="92"/>
        <item x="64"/>
        <item x="15"/>
        <item x="93"/>
        <item x="17"/>
        <item x="94"/>
        <item x="2"/>
        <item x="50"/>
        <item x="35"/>
        <item x="36"/>
        <item x="51"/>
        <item x="76"/>
        <item x="3"/>
        <item x="37"/>
        <item x="22"/>
        <item x="38"/>
        <item x="32"/>
        <item x="77"/>
        <item x="4"/>
        <item x="78"/>
        <item x="26"/>
        <item x="5"/>
        <item x="95"/>
        <item x="96"/>
        <item x="52"/>
        <item x="11"/>
        <item x="6"/>
        <item x="79"/>
        <item x="7"/>
        <item x="33"/>
        <item x="39"/>
        <item x="80"/>
        <item x="40"/>
        <item x="20"/>
        <item x="18"/>
        <item x="53"/>
        <item x="8"/>
        <item x="41"/>
        <item x="97"/>
        <item x="16"/>
        <item x="23"/>
        <item x="65"/>
        <item x="27"/>
        <item x="66"/>
        <item x="98"/>
        <item x="12"/>
        <item x="42"/>
        <item x="67"/>
        <item x="43"/>
        <item x="99"/>
        <item x="54"/>
        <item x="55"/>
        <item x="81"/>
        <item x="28"/>
        <item x="68"/>
        <item x="24"/>
        <item x="44"/>
        <item x="29"/>
        <item x="82"/>
        <item x="100"/>
        <item x="56"/>
        <item x="57"/>
        <item x="21"/>
        <item x="83"/>
        <item x="84"/>
        <item x="85"/>
        <item x="45"/>
        <item x="58"/>
        <item x="86"/>
        <item x="101"/>
        <item x="87"/>
        <item x="9"/>
        <item x="10"/>
        <item x="59"/>
        <item x="88"/>
        <item x="69"/>
        <item x="102"/>
        <item x="103"/>
        <item x="104"/>
        <item x="70"/>
        <item x="46"/>
        <item x="71"/>
        <item x="30"/>
        <item x="105"/>
        <item x="106"/>
        <item t="default"/>
      </items>
    </pivotField>
    <pivotField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0"/>
        <item x="1"/>
        <item x="2"/>
        <item t="default"/>
      </items>
    </pivotField>
    <pivotField dataField="1" showAll="0">
      <items count="7">
        <item x="1"/>
        <item x="3"/>
        <item x="2"/>
        <item x="0"/>
        <item x="4"/>
        <item x="5"/>
        <item t="default"/>
      </items>
    </pivotField>
  </pivotFields>
  <rowFields count="2">
    <field x="1"/>
    <field x="4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r="1">
      <x v="10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합계 : 범죄혐의자 _x000a_신속체포요구 _x000a_(반대)" fld="6" baseField="0" baseItem="0"/>
    <dataField name="합계 : 4번째 김건희 _x000a_특검법_x000a_(반대)" fld="7" baseField="0" baseItem="0"/>
    <dataField name="합계 : 내란 협의 _x000a_진상규명 _x000a_(반대)" fld="8" baseField="0" baseItem="0"/>
    <dataField name="합계 : 내란 수괴범_x000a_체포방해 몸빵" fld="9" baseField="0" baseItem="0"/>
    <dataField name="합계 : 내란 동조 _x000a_합계" fld="10" baseField="0" baseItem="0"/>
  </dataFields>
  <formats count="27">
    <format dxfId="2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5">
      <pivotArea collapsedLevelsAreSubtotals="1" fieldPosition="0">
        <references count="2">
          <reference field="4294967294" count="1" selected="0">
            <x v="4"/>
          </reference>
          <reference field="1" count="1">
            <x v="0"/>
          </reference>
        </references>
      </pivotArea>
    </format>
    <format dxfId="24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0"/>
          </reference>
          <reference field="4" count="6">
            <x v="8"/>
            <x v="42"/>
            <x v="64"/>
            <x v="75"/>
            <x v="79"/>
            <x v="104"/>
          </reference>
        </references>
      </pivotArea>
    </format>
    <format dxfId="23">
      <pivotArea collapsedLevelsAreSubtotals="1" fieldPosition="0">
        <references count="2">
          <reference field="4294967294" count="1" selected="0">
            <x v="4"/>
          </reference>
          <reference field="1" count="1">
            <x v="1"/>
          </reference>
        </references>
      </pivotArea>
    </format>
    <format dxfId="22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"/>
          </reference>
          <reference field="4" count="6">
            <x v="20"/>
            <x v="21"/>
            <x v="24"/>
            <x v="26"/>
            <x v="56"/>
            <x v="61"/>
          </reference>
        </references>
      </pivotArea>
    </format>
    <format dxfId="21">
      <pivotArea collapsedLevelsAreSubtotals="1" fieldPosition="0">
        <references count="2">
          <reference field="4294967294" count="1" selected="0">
            <x v="4"/>
          </reference>
          <reference field="1" count="1">
            <x v="2"/>
          </reference>
        </references>
      </pivotArea>
    </format>
    <format dxfId="20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2"/>
          </reference>
          <reference field="4" count="13">
            <x v="2"/>
            <x v="30"/>
            <x v="31"/>
            <x v="35"/>
            <x v="37"/>
            <x v="52"/>
            <x v="54"/>
            <x v="59"/>
            <x v="68"/>
            <x v="70"/>
            <x v="78"/>
            <x v="88"/>
            <x v="102"/>
          </reference>
        </references>
      </pivotArea>
    </format>
    <format dxfId="19">
      <pivotArea collapsedLevelsAreSubtotals="1" fieldPosition="0">
        <references count="2">
          <reference field="4294967294" count="1" selected="0">
            <x v="4"/>
          </reference>
          <reference field="1" count="1">
            <x v="3"/>
          </reference>
        </references>
      </pivotArea>
    </format>
    <format dxfId="18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3"/>
          </reference>
          <reference field="4" count="13">
            <x v="1"/>
            <x v="7"/>
            <x v="19"/>
            <x v="29"/>
            <x v="32"/>
            <x v="46"/>
            <x v="57"/>
            <x v="72"/>
            <x v="73"/>
            <x v="82"/>
            <x v="83"/>
            <x v="89"/>
            <x v="95"/>
          </reference>
        </references>
      </pivotArea>
    </format>
    <format dxfId="17">
      <pivotArea collapsedLevelsAreSubtotals="1" fieldPosition="0">
        <references count="2">
          <reference field="4294967294" count="1" selected="0">
            <x v="4"/>
          </reference>
          <reference field="1" count="1">
            <x v="4"/>
          </reference>
        </references>
      </pivotArea>
    </format>
    <format dxfId="16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4"/>
          </reference>
          <reference field="4" count="12">
            <x v="0"/>
            <x v="10"/>
            <x v="12"/>
            <x v="18"/>
            <x v="23"/>
            <x v="63"/>
            <x v="65"/>
            <x v="69"/>
            <x v="76"/>
            <x v="97"/>
            <x v="101"/>
            <x v="103"/>
          </reference>
        </references>
      </pivotArea>
    </format>
    <format dxfId="15">
      <pivotArea collapsedLevelsAreSubtotals="1" fieldPosition="0">
        <references count="2">
          <reference field="4294967294" count="1" selected="0">
            <x v="4"/>
          </reference>
          <reference field="1" count="1">
            <x v="5"/>
          </reference>
        </references>
      </pivotArea>
    </format>
    <format dxfId="14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5"/>
          </reference>
          <reference field="4" count="17">
            <x v="6"/>
            <x v="14"/>
            <x v="15"/>
            <x v="16"/>
            <x v="33"/>
            <x v="39"/>
            <x v="41"/>
            <x v="49"/>
            <x v="53"/>
            <x v="74"/>
            <x v="80"/>
            <x v="85"/>
            <x v="86"/>
            <x v="87"/>
            <x v="90"/>
            <x v="92"/>
            <x v="96"/>
          </reference>
        </references>
      </pivotArea>
    </format>
    <format dxfId="13">
      <pivotArea collapsedLevelsAreSubtotals="1" fieldPosition="0">
        <references count="2">
          <reference field="4294967294" count="1" selected="0">
            <x v="4"/>
          </reference>
          <reference field="1" count="1">
            <x v="6"/>
          </reference>
        </references>
      </pivotArea>
    </format>
    <format dxfId="12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6"/>
          </reference>
          <reference field="4" count="17">
            <x v="3"/>
            <x v="11"/>
            <x v="17"/>
            <x v="22"/>
            <x v="25"/>
            <x v="27"/>
            <x v="44"/>
            <x v="45"/>
            <x v="60"/>
            <x v="66"/>
            <x v="71"/>
            <x v="81"/>
            <x v="91"/>
            <x v="98"/>
            <x v="99"/>
            <x v="100"/>
            <x v="105"/>
          </reference>
        </references>
      </pivotArea>
    </format>
    <format dxfId="11">
      <pivotArea collapsedLevelsAreSubtotals="1" fieldPosition="0">
        <references count="2">
          <reference field="4294967294" count="1" selected="0">
            <x v="4"/>
          </reference>
          <reference field="1" count="1">
            <x v="7"/>
          </reference>
        </references>
      </pivotArea>
    </format>
    <format dxfId="10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7"/>
          </reference>
          <reference field="4" count="11">
            <x v="5"/>
            <x v="9"/>
            <x v="28"/>
            <x v="34"/>
            <x v="40"/>
            <x v="43"/>
            <x v="48"/>
            <x v="50"/>
            <x v="58"/>
            <x v="93"/>
            <x v="94"/>
          </reference>
        </references>
      </pivotArea>
    </format>
    <format dxfId="9">
      <pivotArea collapsedLevelsAreSubtotals="1" fieldPosition="0">
        <references count="2">
          <reference field="4294967294" count="1" selected="0">
            <x v="4"/>
          </reference>
          <reference field="1" count="1">
            <x v="8"/>
          </reference>
        </references>
      </pivotArea>
    </format>
    <format dxfId="8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8"/>
          </reference>
          <reference field="4" count="3">
            <x v="13"/>
            <x v="38"/>
            <x v="51"/>
          </reference>
        </references>
      </pivotArea>
    </format>
    <format dxfId="7">
      <pivotArea collapsedLevelsAreSubtotals="1" fieldPosition="0">
        <references count="2">
          <reference field="4294967294" count="1" selected="0">
            <x v="4"/>
          </reference>
          <reference field="1" count="1">
            <x v="9"/>
          </reference>
        </references>
      </pivotArea>
    </format>
    <format dxfId="6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9"/>
          </reference>
          <reference field="4" count="2">
            <x v="47"/>
            <x v="67"/>
          </reference>
        </references>
      </pivotArea>
    </format>
    <format dxfId="5">
      <pivotArea collapsedLevelsAreSubtotals="1" fieldPosition="0">
        <references count="2">
          <reference field="4294967294" count="1" selected="0">
            <x v="4"/>
          </reference>
          <reference field="1" count="1">
            <x v="10"/>
          </reference>
        </references>
      </pivotArea>
    </format>
    <format dxfId="4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0"/>
          </reference>
          <reference field="4" count="3">
            <x v="4"/>
            <x v="55"/>
            <x v="84"/>
          </reference>
        </references>
      </pivotArea>
    </format>
    <format dxfId="3">
      <pivotArea collapsedLevelsAreSubtotals="1" fieldPosition="0">
        <references count="2">
          <reference field="4294967294" count="1" selected="0">
            <x v="4"/>
          </reference>
          <reference field="1" count="1">
            <x v="11"/>
          </reference>
        </references>
      </pivotArea>
    </format>
    <format dxfId="2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1"/>
          </reference>
          <reference field="4" count="3">
            <x v="36"/>
            <x v="62"/>
            <x v="77"/>
          </reference>
        </references>
      </pivotArea>
    </format>
    <format dxfId="1">
      <pivotArea collapsedLevelsAreSubtotals="1" fieldPosition="0">
        <references count="2">
          <reference field="4294967294" count="1" selected="0">
            <x v="4"/>
          </reference>
          <reference field="1" count="1">
            <x v="12"/>
          </reference>
        </references>
      </pivotArea>
    </format>
    <format dxfId="0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2"/>
          </reference>
          <reference field="4" count="1">
            <x v="10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D5FDF-161F-4951-8C26-5CFC2E8D348C}">
  <dimension ref="B1:AU110"/>
  <sheetViews>
    <sheetView zoomScale="85" zoomScaleNormal="85" workbookViewId="0">
      <pane xSplit="1" ySplit="2" topLeftCell="C3" activePane="bottomRight" state="frozen"/>
      <selection pane="topRight" activeCell="B1" sqref="B1"/>
      <selection pane="bottomLeft" activeCell="A3" sqref="A3"/>
      <selection pane="bottomRight" activeCell="F112" sqref="F112"/>
    </sheetView>
  </sheetViews>
  <sheetFormatPr defaultRowHeight="16.5" x14ac:dyDescent="0.3"/>
  <cols>
    <col min="1" max="1" width="4.125" style="10" customWidth="1"/>
    <col min="2" max="2" width="9.25" style="10" hidden="1" customWidth="1"/>
    <col min="3" max="3" width="9" style="10"/>
    <col min="4" max="4" width="27.625" style="10" bestFit="1" customWidth="1"/>
    <col min="5" max="5" width="15.875" style="10" bestFit="1" customWidth="1"/>
    <col min="6" max="6" width="9.375" style="10" customWidth="1"/>
    <col min="7" max="7" width="10" style="10" customWidth="1"/>
    <col min="8" max="8" width="10.625" style="10" customWidth="1"/>
    <col min="9" max="9" width="10.5" style="10" customWidth="1"/>
    <col min="10" max="13" width="13.125" style="10" hidden="1" customWidth="1"/>
    <col min="14" max="19" width="17.125" style="10" hidden="1" customWidth="1"/>
    <col min="20" max="20" width="20" style="10" customWidth="1"/>
    <col min="21" max="21" width="2.875" style="10" customWidth="1"/>
    <col min="22" max="22" width="9" style="12"/>
    <col min="23" max="23" width="10.75" style="10" customWidth="1"/>
    <col min="24" max="24" width="12.875" style="10" customWidth="1"/>
    <col min="25" max="28" width="12" style="10" customWidth="1"/>
    <col min="29" max="29" width="15.75" style="10" customWidth="1"/>
    <col min="30" max="32" width="18.125" style="10" customWidth="1"/>
    <col min="33" max="33" width="3.75" style="10" bestFit="1" customWidth="1"/>
    <col min="34" max="40" width="3.75" style="10" customWidth="1"/>
    <col min="41" max="41" width="5.125" style="10" customWidth="1"/>
    <col min="42" max="42" width="4" style="10" customWidth="1"/>
    <col min="43" max="43" width="11.25" style="10" bestFit="1" customWidth="1"/>
    <col min="44" max="44" width="11.625" style="10" bestFit="1" customWidth="1"/>
    <col min="45" max="45" width="9" style="10"/>
    <col min="46" max="46" width="17.75" style="10" customWidth="1"/>
    <col min="47" max="47" width="14.875" style="10" customWidth="1"/>
    <col min="48" max="16384" width="9" style="10"/>
  </cols>
  <sheetData>
    <row r="1" spans="2:47" customFormat="1" ht="17.25" thickBot="1" x14ac:dyDescent="0.35">
      <c r="B1" s="11"/>
      <c r="C1" s="4"/>
      <c r="D1" s="4"/>
      <c r="E1" s="49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V1" s="11"/>
    </row>
    <row r="2" spans="2:47" customFormat="1" ht="66.75" customHeight="1" thickBot="1" x14ac:dyDescent="0.35">
      <c r="B2" s="38" t="s">
        <v>229</v>
      </c>
      <c r="C2" s="39" t="s">
        <v>217</v>
      </c>
      <c r="D2" s="40" t="s">
        <v>218</v>
      </c>
      <c r="E2" s="41" t="s">
        <v>256</v>
      </c>
      <c r="F2" s="41" t="s">
        <v>219</v>
      </c>
      <c r="G2" s="41" t="s">
        <v>282</v>
      </c>
      <c r="H2" s="41" t="s">
        <v>221</v>
      </c>
      <c r="I2" s="41" t="s">
        <v>225</v>
      </c>
      <c r="J2" s="41" t="s">
        <v>236</v>
      </c>
      <c r="K2" s="73" t="s">
        <v>259</v>
      </c>
      <c r="L2" s="73" t="s">
        <v>270</v>
      </c>
      <c r="M2" s="73" t="s">
        <v>269</v>
      </c>
      <c r="N2" s="73" t="s">
        <v>272</v>
      </c>
      <c r="O2" s="73" t="s">
        <v>275</v>
      </c>
      <c r="P2" s="73" t="s">
        <v>277</v>
      </c>
      <c r="Q2" s="73" t="s">
        <v>285</v>
      </c>
      <c r="R2" s="73" t="s">
        <v>273</v>
      </c>
      <c r="S2" s="73" t="s">
        <v>274</v>
      </c>
      <c r="T2" s="42" t="s">
        <v>224</v>
      </c>
      <c r="V2" s="9" t="s">
        <v>217</v>
      </c>
      <c r="W2" s="92" t="s">
        <v>221</v>
      </c>
      <c r="X2" s="92" t="s">
        <v>220</v>
      </c>
      <c r="Y2" s="92" t="s">
        <v>236</v>
      </c>
      <c r="Z2" s="92" t="s">
        <v>259</v>
      </c>
      <c r="AA2" s="92" t="s">
        <v>270</v>
      </c>
      <c r="AB2" s="92" t="s">
        <v>269</v>
      </c>
      <c r="AC2" s="92" t="s">
        <v>271</v>
      </c>
      <c r="AD2" s="92" t="s">
        <v>275</v>
      </c>
      <c r="AE2" s="92" t="s">
        <v>277</v>
      </c>
      <c r="AF2" s="97" t="s">
        <v>285</v>
      </c>
      <c r="AG2" s="103" t="s">
        <v>260</v>
      </c>
      <c r="AH2" s="103"/>
      <c r="AI2" s="103"/>
      <c r="AJ2" s="103"/>
      <c r="AK2" s="103"/>
      <c r="AL2" s="103"/>
      <c r="AM2" s="103"/>
      <c r="AN2" s="103"/>
      <c r="AO2" s="103"/>
      <c r="AR2" s="43" t="s">
        <v>226</v>
      </c>
      <c r="AS2" s="43" t="s">
        <v>217</v>
      </c>
      <c r="AT2" s="43" t="s">
        <v>218</v>
      </c>
      <c r="AU2" s="43" t="s">
        <v>227</v>
      </c>
    </row>
    <row r="3" spans="2:47" customFormat="1" x14ac:dyDescent="0.3">
      <c r="B3" s="33" t="s">
        <v>6</v>
      </c>
      <c r="C3" s="34" t="s">
        <v>114</v>
      </c>
      <c r="D3" s="35" t="s">
        <v>115</v>
      </c>
      <c r="E3" s="50"/>
      <c r="F3" s="36" t="s">
        <v>6</v>
      </c>
      <c r="G3" s="36">
        <f>_xlfn.RANK.EQ(T3,$T$3:$T$109)</f>
        <v>31</v>
      </c>
      <c r="H3" s="36">
        <f>_xlfn.XLOOKUP(F3,'80.의안투표정보'!$D$3:$D$109,'80.의안투표정보'!$B$3:$B$109,"0")</f>
        <v>1</v>
      </c>
      <c r="I3" s="36">
        <f>_xlfn.XLOOKUP(F3,'80.의안투표정보'!$E$3:$E$109,'80.의안투표정보'!$B$3:$B$109,"0")</f>
        <v>1</v>
      </c>
      <c r="J3" s="36">
        <f>_xlfn.XLOOKUP(F3,'80.의안투표정보'!$F$3:$F$109,'80.의안투표정보'!$B$3:$B$109,"0")</f>
        <v>1</v>
      </c>
      <c r="K3" s="36">
        <f>_xlfn.XLOOKUP(F3,'80.의안투표정보'!$G$3:$G$109,'80.의안투표정보'!$B$3:$B$109,"0")</f>
        <v>1</v>
      </c>
      <c r="L3" s="36" t="str">
        <f>_xlfn.XLOOKUP(F3,'80.의안투표정보'!$H$3:$H$109,'80.의안투표정보'!$B$3:$B$109,"0")</f>
        <v>0</v>
      </c>
      <c r="M3" s="36" t="str">
        <f>_xlfn.XLOOKUP(F3,'80.의안투표정보'!$I$3:$I$109,'80.의안투표정보'!$B$3:$B$109,"0")</f>
        <v>0</v>
      </c>
      <c r="N3" s="36" t="str">
        <f>_xlfn.XLOOKUP(F3,'80.의안투표정보'!$J$3:$J$109,'80.의안투표정보'!$B$3:$B$109,"0")</f>
        <v>0</v>
      </c>
      <c r="O3" s="36">
        <f>_xlfn.XLOOKUP(F3,'80.의안투표정보'!$K$3:$K$109,'80.의안투표정보'!$B$3:$B$109,"0")</f>
        <v>1</v>
      </c>
      <c r="P3" s="36">
        <f>_xlfn.XLOOKUP(F3,'80.의안투표정보'!$L$3:$L$109,'80.의안투표정보'!$B$3:$B$109,"0")</f>
        <v>1</v>
      </c>
      <c r="Q3" s="74">
        <f>_xlfn.XLOOKUP(F3,'80.의안투표정보'!$M$3:$M$109,'80.의안투표정보'!$B$3:$B$109,"0")</f>
        <v>1</v>
      </c>
      <c r="R3" s="74" t="b">
        <f>EXACT(L3,N3)</f>
        <v>1</v>
      </c>
      <c r="S3" s="74" t="b">
        <f>EXACT(M3,N3)</f>
        <v>1</v>
      </c>
      <c r="T3" s="37">
        <f>SUM(H3:Q3)</f>
        <v>7</v>
      </c>
      <c r="V3" s="46" t="s">
        <v>204</v>
      </c>
      <c r="W3" s="23">
        <f>IF(COUNTIF($C$3:$C$109,V3), COUNTIF(H3:H13,1))</f>
        <v>11</v>
      </c>
      <c r="X3" s="23">
        <f>IF(COUNTIF($C$3:$C$109,V3), COUNTIF(I3:I13,1))</f>
        <v>7</v>
      </c>
      <c r="Y3" s="23">
        <f>IF(COUNTIF($C$3:$C$109,V3), COUNTIF(J3:J13,1))</f>
        <v>8</v>
      </c>
      <c r="Z3" s="23">
        <f>IF(COUNTIF($C$3:$C$109,V3), COUNTIF(K3:K13,1))</f>
        <v>8</v>
      </c>
      <c r="AA3" s="23">
        <f>IF(COUNTIF($C$3:$C$109,V3), COUNTIF(L3:L13,1))</f>
        <v>2</v>
      </c>
      <c r="AB3" s="23">
        <f>IF(COUNTIF($C$3:$C$109,V3), COUNTIF(M3:M13,1))</f>
        <v>1</v>
      </c>
      <c r="AC3" s="23">
        <f>IF(COUNTIF($C$3:$C$109,V3), COUNTIF(N3:N13,1))</f>
        <v>2</v>
      </c>
      <c r="AD3" s="23">
        <f>IF(COUNTIF($C$3:$C$109,V3), COUNTIF(O3:O13,1))</f>
        <v>4</v>
      </c>
      <c r="AE3" s="23">
        <f>IF(COUNTIF($C$3:$C$109,V3), COUNTIF(P3:P13,1))</f>
        <v>5</v>
      </c>
      <c r="AF3" s="23">
        <f>IF(COUNTIF($C$3:$C$109,V3), COUNTIF(Q3:Q13,1))</f>
        <v>10</v>
      </c>
      <c r="AG3" s="23">
        <f>_xlfn.RANK.EQ(W3,$W$3:$W$14)</f>
        <v>6</v>
      </c>
      <c r="AH3" s="23">
        <f>_xlfn.RANK.EQ(X3,$X$3:$X$14)</f>
        <v>6</v>
      </c>
      <c r="AI3" s="23">
        <f>_xlfn.RANK.EQ(Y3,$Y$3:$Y$14)</f>
        <v>6</v>
      </c>
      <c r="AJ3" s="23">
        <f t="shared" ref="AJ3:AJ8" si="0">_xlfn.RANK.EQ(Z3,$Z$3:$Z$14)</f>
        <v>6</v>
      </c>
      <c r="AK3" s="23">
        <f>_xlfn.RANK.EQ(AA3,$AA$3:$AA$14)</f>
        <v>6</v>
      </c>
      <c r="AL3" s="23">
        <f t="shared" ref="AL3:AL14" si="1">_xlfn.RANK.EQ(AB3,$AB$3:$AB$14)</f>
        <v>9</v>
      </c>
      <c r="AM3" s="23">
        <f t="shared" ref="AM3:AM14" si="2">_xlfn.RANK.EQ(AC3,$AC$3:$AC$14)</f>
        <v>6</v>
      </c>
      <c r="AN3" s="23">
        <f t="shared" ref="AN3:AN14" si="3">_xlfn.RANK.EQ(AD3,$AD$3:$AD$14)</f>
        <v>4</v>
      </c>
      <c r="AO3" s="23">
        <f t="shared" ref="AO3" si="4">_xlfn.RANK.EQ(AE3,$AE$3:$AE$14)</f>
        <v>6</v>
      </c>
      <c r="AR3" s="44" t="s">
        <v>237</v>
      </c>
      <c r="AS3" s="2" t="str">
        <f t="shared" ref="AS3:AS8" si="5">_xlfn.XLOOKUP(AR3,내란동조자명,지역)</f>
        <v>서울</v>
      </c>
      <c r="AT3" s="2" t="str">
        <f t="shared" ref="AT3:AT8" si="6">_xlfn.XLOOKUP(AR3,내란동조자명,지역상세)</f>
        <v>동작구을</v>
      </c>
      <c r="AU3" s="2">
        <f t="shared" ref="AU3:AU8" si="7">_xlfn.XLOOKUP(AR3,내란동조자명,내란동조합계)</f>
        <v>9</v>
      </c>
    </row>
    <row r="4" spans="2:47" customFormat="1" x14ac:dyDescent="0.3">
      <c r="B4" s="31" t="s">
        <v>10</v>
      </c>
      <c r="C4" s="60" t="s">
        <v>114</v>
      </c>
      <c r="D4" s="61" t="s">
        <v>121</v>
      </c>
      <c r="E4" s="56" t="s">
        <v>240</v>
      </c>
      <c r="F4" s="47" t="s">
        <v>10</v>
      </c>
      <c r="G4" s="47">
        <f t="shared" ref="G4:G67" si="8">_xlfn.RANK.EQ(T4,$T$3:$T$109)</f>
        <v>65</v>
      </c>
      <c r="H4" s="7">
        <f>_xlfn.XLOOKUP(F4,'80.의안투표정보'!$D$3:$D$109,'80.의안투표정보'!$B$3:$B$109,"0")</f>
        <v>1</v>
      </c>
      <c r="I4" s="7">
        <f>_xlfn.XLOOKUP(F4,'80.의안투표정보'!$E$3:$E$109,'80.의안투표정보'!$B$3:$B$109,"0")</f>
        <v>1</v>
      </c>
      <c r="J4" s="7">
        <f>_xlfn.XLOOKUP(F4,'80.의안투표정보'!$F$3:$F$109,'80.의안투표정보'!$B$3:$B$109,"0")</f>
        <v>1</v>
      </c>
      <c r="K4" s="75">
        <f>_xlfn.XLOOKUP(F4,'80.의안투표정보'!$G$3:$G$109,'80.의안투표정보'!$B$3:$B$109,"0")</f>
        <v>1</v>
      </c>
      <c r="L4" s="75" t="str">
        <f>_xlfn.XLOOKUP(F4,'80.의안투표정보'!$H$3:$H$109,'80.의안투표정보'!$B$3:$B$109,"0")</f>
        <v>0</v>
      </c>
      <c r="M4" s="75" t="str">
        <f>_xlfn.XLOOKUP(F4,'80.의안투표정보'!$I$3:$I$109,'80.의안투표정보'!$B$3:$B$109,"0")</f>
        <v>0</v>
      </c>
      <c r="N4" s="75" t="str">
        <f>_xlfn.XLOOKUP(F4,'80.의안투표정보'!$J$3:$J$109,'80.의안투표정보'!$B$3:$B$109,"0")</f>
        <v>0</v>
      </c>
      <c r="O4" s="93" t="str">
        <f>_xlfn.XLOOKUP(F4,'80.의안투표정보'!$K$3:$K$109,'80.의안투표정보'!$B$3:$B$109,"0")</f>
        <v>0</v>
      </c>
      <c r="P4" s="93" t="str">
        <f>_xlfn.XLOOKUP(F4,'80.의안투표정보'!$L$3:$L$109,'80.의안투표정보'!$B$3:$B$109,"0")</f>
        <v>0</v>
      </c>
      <c r="Q4" s="93">
        <f>_xlfn.XLOOKUP(F4,'80.의안투표정보'!$M$3:$M$109,'80.의안투표정보'!$B$3:$B$109,"0")</f>
        <v>1</v>
      </c>
      <c r="R4" s="75" t="b">
        <f t="shared" ref="R4:R67" si="9">EXACT(L4,N4)</f>
        <v>1</v>
      </c>
      <c r="S4" s="75" t="b">
        <f t="shared" ref="S4:S67" si="10">EXACT(M4,N4)</f>
        <v>1</v>
      </c>
      <c r="T4" s="16">
        <f t="shared" ref="T4:T67" si="11">SUM(H4:Q4)</f>
        <v>5</v>
      </c>
      <c r="V4" s="8" t="s">
        <v>205</v>
      </c>
      <c r="W4" s="2">
        <f>IF(COUNTIF($C$3:$C$109,V4), COUNTIF(H14:H15,1))</f>
        <v>2</v>
      </c>
      <c r="X4" s="2">
        <f>IF(COUNTIF($C$3:$C$109,V4), COUNTIF(I14:I15,1))</f>
        <v>2</v>
      </c>
      <c r="Y4" s="2">
        <f>IF(COUNTIF($C$3:$C$109,V4), COUNTIF(J14:J15,1))</f>
        <v>1</v>
      </c>
      <c r="Z4" s="2">
        <f>IF(COUNTIF($C$3:$C$109,V4), COUNTIF(K14:K15,1))</f>
        <v>1</v>
      </c>
      <c r="AA4" s="2">
        <f>IF(COUNTIF($C$3:$C$109,V4), COUNTIF(L14:L15,1))</f>
        <v>1</v>
      </c>
      <c r="AB4" s="2">
        <f>IF(COUNTIF($C$3:$C$109,V4), COUNTIF(M14:M15,1))</f>
        <v>1</v>
      </c>
      <c r="AC4" s="2">
        <f>IF(COUNTIF($C$3:$C$109,V4), COUNTIF(N14:N15,1))</f>
        <v>1</v>
      </c>
      <c r="AD4" s="2">
        <f>IF(COUNTIF($C$3:$C$109,V4), COUNTIF(O14:O15,1))</f>
        <v>0</v>
      </c>
      <c r="AE4" s="2">
        <f>IF(COUNTIF($C$3:$C$109,V4), COUNTIF(P14:P15,1))</f>
        <v>1</v>
      </c>
      <c r="AF4" s="2">
        <f>IF(COUNTIF($C$3:$C$109,V4), COUNTIF(Q14:Q15,1))</f>
        <v>2</v>
      </c>
      <c r="AG4" s="2">
        <f t="shared" ref="AG4:AG14" si="12">_xlfn.RANK.EQ(W4,$W$3:$W$14)</f>
        <v>12</v>
      </c>
      <c r="AH4" s="2">
        <f t="shared" ref="AH4:AH14" si="13">_xlfn.RANK.EQ(X4,$X$3:$X$14)</f>
        <v>11</v>
      </c>
      <c r="AI4" s="2">
        <f t="shared" ref="AI4:AI14" si="14">_xlfn.RANK.EQ(Y4,$Y$3:$Y$14)</f>
        <v>12</v>
      </c>
      <c r="AJ4" s="2">
        <f t="shared" si="0"/>
        <v>9</v>
      </c>
      <c r="AK4" s="2">
        <f t="shared" ref="AK4:AK14" si="15">_xlfn.RANK.EQ(AA4,$AA$3:$AA$14)</f>
        <v>11</v>
      </c>
      <c r="AL4" s="2">
        <f t="shared" si="1"/>
        <v>9</v>
      </c>
      <c r="AM4" s="2">
        <f t="shared" si="2"/>
        <v>8</v>
      </c>
      <c r="AN4" s="2">
        <f t="shared" si="3"/>
        <v>10</v>
      </c>
      <c r="AO4" s="2">
        <f>_xlfn.RANK.EQ(AE4,$AE$3:$AE$14)</f>
        <v>11</v>
      </c>
      <c r="AR4" s="44" t="s">
        <v>230</v>
      </c>
      <c r="AS4" s="2" t="str">
        <f t="shared" si="5"/>
        <v>인천</v>
      </c>
      <c r="AT4" s="2" t="str">
        <f t="shared" si="6"/>
        <v>동구미추홀구을</v>
      </c>
      <c r="AU4" s="2">
        <f t="shared" si="7"/>
        <v>8</v>
      </c>
    </row>
    <row r="5" spans="2:47" customFormat="1" x14ac:dyDescent="0.3">
      <c r="B5" s="31" t="s">
        <v>29</v>
      </c>
      <c r="C5" s="28" t="s">
        <v>114</v>
      </c>
      <c r="D5" s="5" t="s">
        <v>137</v>
      </c>
      <c r="E5" s="51"/>
      <c r="F5" s="7" t="s">
        <v>29</v>
      </c>
      <c r="G5" s="7">
        <f t="shared" si="8"/>
        <v>102</v>
      </c>
      <c r="H5" s="7">
        <f>_xlfn.XLOOKUP(F5,'80.의안투표정보'!$D$3:$D$109,'80.의안투표정보'!$B$3:$B$109,"0")</f>
        <v>1</v>
      </c>
      <c r="I5" s="7" t="str">
        <f>_xlfn.XLOOKUP(F5,'80.의안투표정보'!$E$3:$E$109,'80.의안투표정보'!$B$3:$B$109,"0")</f>
        <v>0</v>
      </c>
      <c r="J5" s="7" t="str">
        <f>_xlfn.XLOOKUP(F5,'80.의안투표정보'!$F$3:$F$109,'80.의안투표정보'!$B$3:$B$109,"0")</f>
        <v>0</v>
      </c>
      <c r="K5" s="75" t="str">
        <f>_xlfn.XLOOKUP(F5,'80.의안투표정보'!$G$3:$G$109,'80.의안투표정보'!$B$3:$B$109,"0")</f>
        <v>0</v>
      </c>
      <c r="L5" s="75" t="str">
        <f>_xlfn.XLOOKUP(F5,'80.의안투표정보'!$H$3:$H$109,'80.의안투표정보'!$B$3:$B$109,"0")</f>
        <v>0</v>
      </c>
      <c r="M5" s="75" t="str">
        <f>_xlfn.XLOOKUP(F5,'80.의안투표정보'!$I$3:$I$109,'80.의안투표정보'!$B$3:$B$109,"0")</f>
        <v>0</v>
      </c>
      <c r="N5" s="75" t="str">
        <f>_xlfn.XLOOKUP(F5,'80.의안투표정보'!$J$3:$J$109,'80.의안투표정보'!$B$3:$B$109,"0")</f>
        <v>0</v>
      </c>
      <c r="O5" s="93" t="str">
        <f>_xlfn.XLOOKUP(F5,'80.의안투표정보'!$K$3:$K$109,'80.의안투표정보'!$B$3:$B$109,"0")</f>
        <v>0</v>
      </c>
      <c r="P5" s="93" t="str">
        <f>_xlfn.XLOOKUP(F5,'80.의안투표정보'!$L$3:$L$109,'80.의안투표정보'!$B$3:$B$109,"0")</f>
        <v>0</v>
      </c>
      <c r="Q5" s="93">
        <f>_xlfn.XLOOKUP(F5,'80.의안투표정보'!$M$3:$M$109,'80.의안투표정보'!$B$3:$B$109,"0")</f>
        <v>1</v>
      </c>
      <c r="R5" s="75" t="b">
        <f t="shared" si="9"/>
        <v>1</v>
      </c>
      <c r="S5" s="75" t="b">
        <f t="shared" si="10"/>
        <v>1</v>
      </c>
      <c r="T5" s="16">
        <f t="shared" si="11"/>
        <v>2</v>
      </c>
      <c r="V5" s="8" t="s">
        <v>206</v>
      </c>
      <c r="W5" s="2">
        <f>IF(COUNTIF($C$3:$C$109,V5), COUNTIF(H16:H21,1))</f>
        <v>5</v>
      </c>
      <c r="X5" s="2">
        <f>IF(COUNTIF($C$3:$C$109,V5), COUNTIF(I16:I21,1))</f>
        <v>4</v>
      </c>
      <c r="Y5" s="2">
        <f>IF(COUNTIF($C$3:$C$109,V5), COUNTIF(J16:J21,1))</f>
        <v>2</v>
      </c>
      <c r="Z5" s="2">
        <f>IF(COUNTIF($C$3:$C$109,V5), COUNTIF(K16:K21,1))</f>
        <v>1</v>
      </c>
      <c r="AA5" s="2">
        <f>IF(COUNTIF($C$3:$C$109,V5), COUNTIF(L16:L21,1))</f>
        <v>2</v>
      </c>
      <c r="AB5" s="2">
        <f>IF(COUNTIF($C$3:$C$109,V5), COUNTIF(M16:M21,1))</f>
        <v>1</v>
      </c>
      <c r="AC5" s="2">
        <f>IF(COUNTIF($C$3:$C$109,V5), COUNTIF(N16:N21,1))</f>
        <v>0</v>
      </c>
      <c r="AD5" s="2">
        <f>IF(COUNTIF($C$3:$C$109,V5), COUNTIF(O16:O21,1))</f>
        <v>3</v>
      </c>
      <c r="AE5" s="2">
        <f>IF(COUNTIF($C$3:$C$109,V5), COUNTIF(P16:P21,1))</f>
        <v>4</v>
      </c>
      <c r="AF5" s="2">
        <f>IF(COUNTIF($C$3:$C$109,V5), COUNTIF(Q16:Q21,1))</f>
        <v>4</v>
      </c>
      <c r="AG5" s="2">
        <f t="shared" si="12"/>
        <v>8</v>
      </c>
      <c r="AH5" s="2">
        <f t="shared" si="13"/>
        <v>8</v>
      </c>
      <c r="AI5" s="2">
        <f t="shared" si="14"/>
        <v>10</v>
      </c>
      <c r="AJ5" s="2">
        <f t="shared" si="0"/>
        <v>9</v>
      </c>
      <c r="AK5" s="2">
        <f t="shared" si="15"/>
        <v>6</v>
      </c>
      <c r="AL5" s="2">
        <f t="shared" si="1"/>
        <v>9</v>
      </c>
      <c r="AM5" s="2">
        <f t="shared" si="2"/>
        <v>11</v>
      </c>
      <c r="AN5" s="2">
        <f t="shared" si="3"/>
        <v>6</v>
      </c>
      <c r="AO5" s="2">
        <f t="shared" ref="AO5:AO14" si="16">_xlfn.RANK.EQ(AE5,$AE$3:$AE$14)</f>
        <v>7</v>
      </c>
      <c r="AR5" s="44" t="s">
        <v>231</v>
      </c>
      <c r="AS5" s="2" t="str">
        <f t="shared" si="5"/>
        <v>부산</v>
      </c>
      <c r="AT5" s="2" t="str">
        <f t="shared" si="6"/>
        <v>해운대구갑</v>
      </c>
      <c r="AU5" s="2">
        <f t="shared" si="7"/>
        <v>4</v>
      </c>
    </row>
    <row r="6" spans="2:47" customFormat="1" x14ac:dyDescent="0.3">
      <c r="B6" s="31" t="s">
        <v>35</v>
      </c>
      <c r="C6" s="48" t="s">
        <v>114</v>
      </c>
      <c r="D6" s="45" t="s">
        <v>143</v>
      </c>
      <c r="E6" s="56" t="s">
        <v>245</v>
      </c>
      <c r="F6" s="7" t="s">
        <v>35</v>
      </c>
      <c r="G6" s="7">
        <f t="shared" si="8"/>
        <v>5</v>
      </c>
      <c r="H6" s="7">
        <f>_xlfn.XLOOKUP(F6,'80.의안투표정보'!$D$3:$D$109,'80.의안투표정보'!$B$3:$B$109,"0")</f>
        <v>1</v>
      </c>
      <c r="I6" s="7">
        <f>_xlfn.XLOOKUP(F6,'80.의안투표정보'!$E$3:$E$109,'80.의안투표정보'!$B$3:$B$109,"0")</f>
        <v>1</v>
      </c>
      <c r="J6" s="7">
        <f>_xlfn.XLOOKUP(F6,'80.의안투표정보'!$F$3:$F$109,'80.의안투표정보'!$B$3:$B$109,"0")</f>
        <v>1</v>
      </c>
      <c r="K6" s="75">
        <f>_xlfn.XLOOKUP(F6,'80.의안투표정보'!$G$3:$G$109,'80.의안투표정보'!$B$3:$B$109,"0")</f>
        <v>1</v>
      </c>
      <c r="L6" s="75">
        <f>_xlfn.XLOOKUP(F6,'80.의안투표정보'!$H$3:$H$109,'80.의안투표정보'!$B$3:$B$109,"0")</f>
        <v>1</v>
      </c>
      <c r="M6" s="75">
        <f>_xlfn.XLOOKUP(F6,'80.의안투표정보'!$I$3:$I$109,'80.의안투표정보'!$B$3:$B$109,"0")</f>
        <v>1</v>
      </c>
      <c r="N6" s="88">
        <f>_xlfn.XLOOKUP(F6,'80.의안투표정보'!$J$3:$J$109,'80.의안투표정보'!$B$3:$B$109,"0")</f>
        <v>1</v>
      </c>
      <c r="O6" s="93" t="str">
        <f>_xlfn.XLOOKUP(F6,'80.의안투표정보'!$K$3:$K$109,'80.의안투표정보'!$B$3:$B$109,"0")</f>
        <v>0</v>
      </c>
      <c r="P6" s="93">
        <f>_xlfn.XLOOKUP(F6,'80.의안투표정보'!$L$3:$L$109,'80.의안투표정보'!$B$3:$B$109,"0")</f>
        <v>1</v>
      </c>
      <c r="Q6" s="93">
        <f>_xlfn.XLOOKUP(F6,'80.의안투표정보'!$M$3:$M$109,'80.의안투표정보'!$B$3:$B$109,"0")</f>
        <v>1</v>
      </c>
      <c r="R6" s="88" t="b">
        <f t="shared" si="9"/>
        <v>1</v>
      </c>
      <c r="S6" s="88" t="b">
        <f t="shared" si="10"/>
        <v>1</v>
      </c>
      <c r="T6" s="16">
        <f t="shared" si="11"/>
        <v>9</v>
      </c>
      <c r="V6" s="8" t="s">
        <v>207</v>
      </c>
      <c r="W6" s="2">
        <f>IF(COUNTIF($C$3:$C$109,V6), COUNTIF(H22:H24,1))</f>
        <v>3</v>
      </c>
      <c r="X6" s="2">
        <f>IF(COUNTIF($C$3:$C$109,V6), COUNTIF(I22:I24,1))</f>
        <v>3</v>
      </c>
      <c r="Y6" s="2">
        <f>IF(COUNTIF($C$3:$C$109,V6), COUNTIF(J22:J24,1))</f>
        <v>3</v>
      </c>
      <c r="Z6" s="2">
        <f>IF(COUNTIF($C$3:$C$109,V6), COUNTIF(K22:K24,1))</f>
        <v>0</v>
      </c>
      <c r="AA6" s="2">
        <f>IF(COUNTIF($C$3:$C$109,V6), COUNTIF(L22:L24,1))</f>
        <v>3</v>
      </c>
      <c r="AB6" s="2">
        <f>IF(COUNTIF($C$3:$C$109,V6), COUNTIF(M22:M24,1))</f>
        <v>3</v>
      </c>
      <c r="AC6" s="2">
        <f>IF(COUNTIF($C$3:$C$109,V6), COUNTIF(N22:N24,1))</f>
        <v>1</v>
      </c>
      <c r="AD6" s="2">
        <f>IF(COUNTIF($C$3:$C$109,V6), COUNTIF(O22:O24,1))</f>
        <v>0</v>
      </c>
      <c r="AE6" s="2">
        <f>IF(COUNTIF($C$3:$C$109,V6), COUNTIF(P22:P24,1))</f>
        <v>2</v>
      </c>
      <c r="AF6" s="2">
        <f>IF(COUNTIF($C$3:$C$109,V6), COUNTIF(Q22:Q24,1))</f>
        <v>3</v>
      </c>
      <c r="AG6" s="2">
        <f t="shared" si="12"/>
        <v>9</v>
      </c>
      <c r="AH6" s="2">
        <f t="shared" si="13"/>
        <v>9</v>
      </c>
      <c r="AI6" s="2">
        <f t="shared" si="14"/>
        <v>8</v>
      </c>
      <c r="AJ6" s="2">
        <f t="shared" si="0"/>
        <v>12</v>
      </c>
      <c r="AK6" s="2">
        <f t="shared" si="15"/>
        <v>5</v>
      </c>
      <c r="AL6" s="2">
        <f t="shared" si="1"/>
        <v>4</v>
      </c>
      <c r="AM6" s="2">
        <f t="shared" si="2"/>
        <v>8</v>
      </c>
      <c r="AN6" s="2">
        <f t="shared" si="3"/>
        <v>10</v>
      </c>
      <c r="AO6" s="2">
        <f t="shared" si="16"/>
        <v>9</v>
      </c>
      <c r="AR6" s="44" t="s">
        <v>232</v>
      </c>
      <c r="AS6" s="2" t="str">
        <f t="shared" si="5"/>
        <v>부산</v>
      </c>
      <c r="AT6" s="2" t="str">
        <f t="shared" si="6"/>
        <v>사하구을</v>
      </c>
      <c r="AU6" s="2">
        <f t="shared" si="7"/>
        <v>2</v>
      </c>
    </row>
    <row r="7" spans="2:47" customFormat="1" x14ac:dyDescent="0.3">
      <c r="B7" s="31" t="s">
        <v>41</v>
      </c>
      <c r="C7" s="60" t="s">
        <v>114</v>
      </c>
      <c r="D7" s="61" t="s">
        <v>149</v>
      </c>
      <c r="E7" s="56" t="s">
        <v>247</v>
      </c>
      <c r="F7" s="7" t="s">
        <v>41</v>
      </c>
      <c r="G7" s="7">
        <f t="shared" si="8"/>
        <v>49</v>
      </c>
      <c r="H7" s="7">
        <f>_xlfn.XLOOKUP(F7,'80.의안투표정보'!$D$3:$D$109,'80.의안투표정보'!$B$3:$B$109,"0")</f>
        <v>1</v>
      </c>
      <c r="I7" s="7" t="str">
        <f>_xlfn.XLOOKUP(F7,'80.의안투표정보'!$E$3:$E$109,'80.의안투표정보'!$B$3:$B$109,"0")</f>
        <v>0</v>
      </c>
      <c r="J7" s="7">
        <f>_xlfn.XLOOKUP(F7,'80.의안투표정보'!$F$3:$F$109,'80.의안투표정보'!$B$3:$B$109,"0")</f>
        <v>1</v>
      </c>
      <c r="K7" s="75">
        <f>_xlfn.XLOOKUP(F7,'80.의안투표정보'!$G$3:$G$109,'80.의안투표정보'!$B$3:$B$109,"0")</f>
        <v>1</v>
      </c>
      <c r="L7" s="75" t="str">
        <f>_xlfn.XLOOKUP(F7,'80.의안투표정보'!$H$3:$H$109,'80.의안투표정보'!$B$3:$B$109,"0")</f>
        <v>0</v>
      </c>
      <c r="M7" s="75" t="str">
        <f>_xlfn.XLOOKUP(F7,'80.의안투표정보'!$I$3:$I$109,'80.의안투표정보'!$B$3:$B$109,"0")</f>
        <v>0</v>
      </c>
      <c r="N7" s="75" t="str">
        <f>_xlfn.XLOOKUP(F7,'80.의안투표정보'!$J$3:$J$109,'80.의안투표정보'!$B$3:$B$109,"0")</f>
        <v>0</v>
      </c>
      <c r="O7" s="93">
        <f>_xlfn.XLOOKUP(F7,'80.의안투표정보'!$K$3:$K$109,'80.의안투표정보'!$B$3:$B$109,"0")</f>
        <v>1</v>
      </c>
      <c r="P7" s="93">
        <f>_xlfn.XLOOKUP(F7,'80.의안투표정보'!$L$3:$L$109,'80.의안투표정보'!$B$3:$B$109,"0")</f>
        <v>1</v>
      </c>
      <c r="Q7" s="93">
        <f>_xlfn.XLOOKUP(F7,'80.의안투표정보'!$M$3:$M$109,'80.의안투표정보'!$B$3:$B$109,"0")</f>
        <v>1</v>
      </c>
      <c r="R7" s="75" t="b">
        <f t="shared" si="9"/>
        <v>1</v>
      </c>
      <c r="S7" s="75" t="b">
        <f t="shared" si="10"/>
        <v>1</v>
      </c>
      <c r="T7" s="16">
        <f t="shared" si="11"/>
        <v>6</v>
      </c>
      <c r="V7" s="8" t="s">
        <v>208</v>
      </c>
      <c r="W7" s="2">
        <f>IF(COUNTIF($C$3:$C$109,V7), COUNTIF(H25:H27,1))</f>
        <v>3</v>
      </c>
      <c r="X7" s="2">
        <f>IF(COUNTIF($C$3:$C$109,V7), COUNTIF(I25:I27,1))</f>
        <v>2</v>
      </c>
      <c r="Y7" s="2">
        <f>IF(COUNTIF($C$3:$C$109,V7), COUNTIF(J25:J27,1))</f>
        <v>3</v>
      </c>
      <c r="Z7" s="2">
        <f>IF(COUNTIF($C$3:$C$109,V7), COUNTIF(K25:K27,1))</f>
        <v>1</v>
      </c>
      <c r="AA7" s="2">
        <f>IF(COUNTIF($C$3:$C$109,V7), COUNTIF(L25:L27,1))</f>
        <v>1</v>
      </c>
      <c r="AB7" s="2">
        <f>IF(COUNTIF($C$3:$C$109,V7), COUNTIF(M25:M27,1))</f>
        <v>0</v>
      </c>
      <c r="AC7" s="2">
        <f>IF(COUNTIF($C$3:$C$109,V7), COUNTIF(N25:N27,1))</f>
        <v>1</v>
      </c>
      <c r="AD7" s="2">
        <f>IF(COUNTIF($C$3:$C$109,V7), COUNTIF(O25:O27,1))</f>
        <v>2</v>
      </c>
      <c r="AE7" s="2">
        <f>IF(COUNTIF($C$3:$C$109,V7), COUNTIF(P25:P27,1))</f>
        <v>1</v>
      </c>
      <c r="AF7" s="2">
        <f>IF(COUNTIF($C$3:$C$109,V7), COUNTIF(Q25:Q27,1))</f>
        <v>3</v>
      </c>
      <c r="AG7" s="2">
        <f t="shared" si="12"/>
        <v>9</v>
      </c>
      <c r="AH7" s="2">
        <f t="shared" si="13"/>
        <v>11</v>
      </c>
      <c r="AI7" s="2">
        <f t="shared" si="14"/>
        <v>8</v>
      </c>
      <c r="AJ7" s="2">
        <f t="shared" si="0"/>
        <v>9</v>
      </c>
      <c r="AK7" s="2">
        <f t="shared" si="15"/>
        <v>11</v>
      </c>
      <c r="AL7" s="2">
        <f t="shared" si="1"/>
        <v>12</v>
      </c>
      <c r="AM7" s="2">
        <f t="shared" si="2"/>
        <v>8</v>
      </c>
      <c r="AN7" s="2">
        <f t="shared" si="3"/>
        <v>9</v>
      </c>
      <c r="AO7" s="2">
        <f t="shared" si="16"/>
        <v>11</v>
      </c>
      <c r="AR7" s="44" t="s">
        <v>233</v>
      </c>
      <c r="AS7" s="2" t="str">
        <f t="shared" si="5"/>
        <v>경남</v>
      </c>
      <c r="AT7" s="2" t="str">
        <f t="shared" si="6"/>
        <v>진주시갑</v>
      </c>
      <c r="AU7" s="2">
        <f t="shared" si="7"/>
        <v>9</v>
      </c>
    </row>
    <row r="8" spans="2:47" customFormat="1" x14ac:dyDescent="0.3">
      <c r="B8" s="31" t="s">
        <v>44</v>
      </c>
      <c r="C8" s="28" t="s">
        <v>114</v>
      </c>
      <c r="D8" s="5" t="s">
        <v>152</v>
      </c>
      <c r="E8" s="51"/>
      <c r="F8" s="7" t="s">
        <v>44</v>
      </c>
      <c r="G8" s="7">
        <f t="shared" si="8"/>
        <v>95</v>
      </c>
      <c r="H8" s="7">
        <f>_xlfn.XLOOKUP(F8,'80.의안투표정보'!$D$3:$D$109,'80.의안투표정보'!$B$3:$B$109,"0")</f>
        <v>1</v>
      </c>
      <c r="I8" s="7" t="str">
        <f>_xlfn.XLOOKUP(F8,'80.의안투표정보'!$E$3:$E$109,'80.의안투표정보'!$B$3:$B$109,"0")</f>
        <v>0</v>
      </c>
      <c r="J8" s="7" t="str">
        <f>_xlfn.XLOOKUP(F8,'80.의안투표정보'!$F$3:$F$109,'80.의안투표정보'!$B$3:$B$109,"0")</f>
        <v>0</v>
      </c>
      <c r="K8" s="75">
        <f>_xlfn.XLOOKUP(F8,'80.의안투표정보'!$G$3:$G$109,'80.의안투표정보'!$B$3:$B$109,"0")</f>
        <v>1</v>
      </c>
      <c r="L8" s="75" t="str">
        <f>_xlfn.XLOOKUP(F8,'80.의안투표정보'!$H$3:$H$109,'80.의안투표정보'!$B$3:$B$109,"0")</f>
        <v>0</v>
      </c>
      <c r="M8" s="75" t="str">
        <f>_xlfn.XLOOKUP(F8,'80.의안투표정보'!$I$3:$I$109,'80.의안투표정보'!$B$3:$B$109,"0")</f>
        <v>0</v>
      </c>
      <c r="N8" s="75" t="str">
        <f>_xlfn.XLOOKUP(F8,'80.의안투표정보'!$J$3:$J$109,'80.의안투표정보'!$B$3:$B$109,"0")</f>
        <v>0</v>
      </c>
      <c r="O8" s="93" t="str">
        <f>_xlfn.XLOOKUP(F8,'80.의안투표정보'!$K$3:$K$109,'80.의안투표정보'!$B$3:$B$109,"0")</f>
        <v>0</v>
      </c>
      <c r="P8" s="93" t="str">
        <f>_xlfn.XLOOKUP(F8,'80.의안투표정보'!$L$3:$L$109,'80.의안투표정보'!$B$3:$B$109,"0")</f>
        <v>0</v>
      </c>
      <c r="Q8" s="93">
        <f>_xlfn.XLOOKUP(F8,'80.의안투표정보'!$M$3:$M$109,'80.의안투표정보'!$B$3:$B$109,"0")</f>
        <v>1</v>
      </c>
      <c r="R8" s="75" t="b">
        <f t="shared" si="9"/>
        <v>1</v>
      </c>
      <c r="S8" s="75" t="b">
        <f t="shared" si="10"/>
        <v>1</v>
      </c>
      <c r="T8" s="16">
        <f t="shared" si="11"/>
        <v>3</v>
      </c>
      <c r="V8" s="8" t="s">
        <v>209</v>
      </c>
      <c r="W8" s="2">
        <f>IF(COUNTIF($C$3:$C$109,V8), COUNTIF(H28:H33,1))</f>
        <v>6</v>
      </c>
      <c r="X8" s="2">
        <f>IF(COUNTIF($C$3:$C$109,V8), COUNTIF(I28:I33,1))</f>
        <v>6</v>
      </c>
      <c r="Y8" s="2">
        <f>IF(COUNTIF($C$3:$C$109,V8), COUNTIF(J28:J33,1))</f>
        <v>4</v>
      </c>
      <c r="Z8" s="2">
        <f>IF(COUNTIF($C$3:$C$109,V8), COUNTIF(K28:K33,1))</f>
        <v>5</v>
      </c>
      <c r="AA8" s="2">
        <f>IF(COUNTIF($C$3:$C$109,V8), COUNTIF(L28:L33,1))</f>
        <v>2</v>
      </c>
      <c r="AB8" s="2">
        <f>IF(COUNTIF($C$3:$C$109,V8), COUNTIF(M28:M33,1))</f>
        <v>3</v>
      </c>
      <c r="AC8" s="2">
        <f>IF(COUNTIF($C$3:$C$109,V8), COUNTIF(N28:N33,1))</f>
        <v>2</v>
      </c>
      <c r="AD8" s="2">
        <f>IF(COUNTIF($C$3:$C$109,V8), COUNTIF(O28:O33,1))</f>
        <v>6</v>
      </c>
      <c r="AE8" s="2">
        <f>IF(COUNTIF($C$3:$C$109,V8), COUNTIF(P28:P33,1))</f>
        <v>2</v>
      </c>
      <c r="AF8" s="2">
        <f>IF(COUNTIF($C$3:$C$109,V8), COUNTIF(Q28:Q33,1))</f>
        <v>3</v>
      </c>
      <c r="AG8" s="2">
        <f t="shared" si="12"/>
        <v>7</v>
      </c>
      <c r="AH8" s="2">
        <f t="shared" si="13"/>
        <v>7</v>
      </c>
      <c r="AI8" s="2">
        <f t="shared" si="14"/>
        <v>7</v>
      </c>
      <c r="AJ8" s="2">
        <f t="shared" si="0"/>
        <v>7</v>
      </c>
      <c r="AK8" s="2">
        <f t="shared" si="15"/>
        <v>6</v>
      </c>
      <c r="AL8" s="2">
        <f t="shared" si="1"/>
        <v>4</v>
      </c>
      <c r="AM8" s="2">
        <f t="shared" si="2"/>
        <v>6</v>
      </c>
      <c r="AN8" s="2">
        <f t="shared" si="3"/>
        <v>1</v>
      </c>
      <c r="AO8" s="2">
        <f t="shared" si="16"/>
        <v>9</v>
      </c>
      <c r="AR8" s="44" t="s">
        <v>234</v>
      </c>
      <c r="AS8" s="2" t="str">
        <f t="shared" si="5"/>
        <v>충남</v>
      </c>
      <c r="AT8" s="2" t="str">
        <f t="shared" si="6"/>
        <v>서산시태안군</v>
      </c>
      <c r="AU8" s="2">
        <f t="shared" si="7"/>
        <v>7</v>
      </c>
    </row>
    <row r="9" spans="2:47" customFormat="1" ht="16.5" customHeight="1" x14ac:dyDescent="0.3">
      <c r="B9" s="31" t="s">
        <v>49</v>
      </c>
      <c r="C9" s="28" t="s">
        <v>114</v>
      </c>
      <c r="D9" s="5" t="s">
        <v>156</v>
      </c>
      <c r="E9" s="51"/>
      <c r="F9" s="7" t="s">
        <v>49</v>
      </c>
      <c r="G9" s="7">
        <f t="shared" si="8"/>
        <v>65</v>
      </c>
      <c r="H9" s="7">
        <f>_xlfn.XLOOKUP(F9,'80.의안투표정보'!$D$3:$D$109,'80.의안투표정보'!$B$3:$B$109,"0")</f>
        <v>1</v>
      </c>
      <c r="I9" s="7">
        <f>_xlfn.XLOOKUP(F9,'80.의안투표정보'!$E$3:$E$109,'80.의안투표정보'!$B$3:$B$109,"0")</f>
        <v>1</v>
      </c>
      <c r="J9" s="7" t="str">
        <f>_xlfn.XLOOKUP(F9,'80.의안투표정보'!$F$3:$F$109,'80.의안투표정보'!$B$3:$B$109,"0")</f>
        <v>0</v>
      </c>
      <c r="K9" s="75">
        <f>_xlfn.XLOOKUP(F9,'80.의안투표정보'!$G$3:$G$109,'80.의안투표정보'!$B$3:$B$109,"0")</f>
        <v>1</v>
      </c>
      <c r="L9" s="75" t="str">
        <f>_xlfn.XLOOKUP(F9,'80.의안투표정보'!$H$3:$H$109,'80.의안투표정보'!$B$3:$B$109,"0")</f>
        <v>0</v>
      </c>
      <c r="M9" s="75" t="str">
        <f>_xlfn.XLOOKUP(F9,'80.의안투표정보'!$I$3:$I$109,'80.의안투표정보'!$B$3:$B$109,"0")</f>
        <v>0</v>
      </c>
      <c r="N9" s="75" t="str">
        <f>_xlfn.XLOOKUP(F9,'80.의안투표정보'!$J$3:$J$109,'80.의안투표정보'!$B$3:$B$109,"0")</f>
        <v>0</v>
      </c>
      <c r="O9" s="93">
        <f>_xlfn.XLOOKUP(F9,'80.의안투표정보'!$K$3:$K$109,'80.의안투표정보'!$B$3:$B$109,"0")</f>
        <v>1</v>
      </c>
      <c r="P9" s="93" t="str">
        <f>_xlfn.XLOOKUP(F9,'80.의안투표정보'!$L$3:$L$109,'80.의안투표정보'!$B$3:$B$109,"0")</f>
        <v>0</v>
      </c>
      <c r="Q9" s="93">
        <f>_xlfn.XLOOKUP(F9,'80.의안투표정보'!$M$3:$M$109,'80.의안투표정보'!$B$3:$B$109,"0")</f>
        <v>1</v>
      </c>
      <c r="R9" s="75" t="b">
        <f t="shared" si="9"/>
        <v>1</v>
      </c>
      <c r="S9" s="75" t="b">
        <f t="shared" si="10"/>
        <v>1</v>
      </c>
      <c r="T9" s="16">
        <f t="shared" si="11"/>
        <v>5</v>
      </c>
      <c r="V9" s="8" t="s">
        <v>210</v>
      </c>
      <c r="W9" s="2">
        <f>IF(COUNTIF($C$3:$C$109,V9), COUNTIF(H34:H36,1))</f>
        <v>3</v>
      </c>
      <c r="X9" s="2">
        <f>IF(COUNTIF($C$3:$C$109,V9), COUNTIF(I34:I36,1))</f>
        <v>3</v>
      </c>
      <c r="Y9" s="2">
        <f>IF(COUNTIF($C$3:$C$109,V9), COUNTIF(J34:J36,1))</f>
        <v>2</v>
      </c>
      <c r="Z9" s="2">
        <f>IF(COUNTIF($C$3:$C$109,V9), COUNTIF(K34:K36,1))</f>
        <v>2</v>
      </c>
      <c r="AA9" s="2">
        <f>IF(COUNTIF($C$3:$C$109,V9), COUNTIF(L34:L36,1))</f>
        <v>2</v>
      </c>
      <c r="AB9" s="2">
        <f>IF(COUNTIF($C$3:$C$109,V9), COUNTIF(M34:M36,1))</f>
        <v>2</v>
      </c>
      <c r="AC9" s="2">
        <f>IF(COUNTIF($C$3:$C$109,V9), COUNTIF(N34:N36,1))</f>
        <v>0</v>
      </c>
      <c r="AD9" s="2">
        <f>IF(COUNTIF($C$3:$C$109,V9), COUNTIF(O34:O36,1))</f>
        <v>0</v>
      </c>
      <c r="AE9" s="2">
        <f>IF(COUNTIF($C$3:$C$109,V9), COUNTIF(P34:P36,1))</f>
        <v>3</v>
      </c>
      <c r="AF9" s="2">
        <f>IF(COUNTIF($C$3:$C$109,V9), COUNTIF(Q34:Q36,1))</f>
        <v>2</v>
      </c>
      <c r="AG9" s="2">
        <f t="shared" si="12"/>
        <v>9</v>
      </c>
      <c r="AH9" s="2">
        <f t="shared" si="13"/>
        <v>9</v>
      </c>
      <c r="AI9" s="2">
        <f t="shared" si="14"/>
        <v>10</v>
      </c>
      <c r="AJ9" s="2">
        <f t="shared" ref="AJ9:AJ14" si="17">_xlfn.RANK.EQ(Z9,$Z$3:$Z$14)</f>
        <v>8</v>
      </c>
      <c r="AK9" s="2">
        <f t="shared" si="15"/>
        <v>6</v>
      </c>
      <c r="AL9" s="2">
        <f t="shared" si="1"/>
        <v>7</v>
      </c>
      <c r="AM9" s="2">
        <f t="shared" si="2"/>
        <v>11</v>
      </c>
      <c r="AN9" s="2">
        <f t="shared" si="3"/>
        <v>10</v>
      </c>
      <c r="AO9" s="2">
        <f t="shared" si="16"/>
        <v>8</v>
      </c>
      <c r="AQ9" s="10"/>
      <c r="AR9" s="10"/>
      <c r="AS9" s="10"/>
      <c r="AT9" s="10"/>
      <c r="AU9" s="10"/>
    </row>
    <row r="10" spans="2:47" customFormat="1" x14ac:dyDescent="0.3">
      <c r="B10" s="62" t="s">
        <v>51</v>
      </c>
      <c r="C10" s="60" t="s">
        <v>114</v>
      </c>
      <c r="D10" s="61" t="s">
        <v>158</v>
      </c>
      <c r="E10" s="56" t="s">
        <v>238</v>
      </c>
      <c r="F10" s="7" t="s">
        <v>51</v>
      </c>
      <c r="G10" s="7">
        <f t="shared" si="8"/>
        <v>49</v>
      </c>
      <c r="H10" s="7">
        <f>_xlfn.XLOOKUP(F10,'80.의안투표정보'!$D$3:$D$109,'80.의안투표정보'!$B$3:$B$109,"0")</f>
        <v>1</v>
      </c>
      <c r="I10" s="7">
        <f>_xlfn.XLOOKUP(F10,'80.의안투표정보'!$E$3:$E$109,'80.의안투표정보'!$B$3:$B$109,"0")</f>
        <v>1</v>
      </c>
      <c r="J10" s="7">
        <f>_xlfn.XLOOKUP(F10,'80.의안투표정보'!$F$3:$F$109,'80.의안투표정보'!$B$3:$B$109,"0")</f>
        <v>1</v>
      </c>
      <c r="K10" s="75">
        <f>_xlfn.XLOOKUP(F10,'80.의안투표정보'!$G$3:$G$109,'80.의안투표정보'!$B$3:$B$109,"0")</f>
        <v>1</v>
      </c>
      <c r="L10" s="75" t="str">
        <f>_xlfn.XLOOKUP(F10,'80.의안투표정보'!$H$3:$H$109,'80.의안투표정보'!$B$3:$B$109,"0")</f>
        <v>0</v>
      </c>
      <c r="M10" s="75" t="str">
        <f>_xlfn.XLOOKUP(F10,'80.의안투표정보'!$I$3:$I$109,'80.의안투표정보'!$B$3:$B$109,"0")</f>
        <v>0</v>
      </c>
      <c r="N10" s="75" t="str">
        <f>_xlfn.XLOOKUP(F10,'80.의안투표정보'!$J$3:$J$109,'80.의안투표정보'!$B$3:$B$109,"0")</f>
        <v>0</v>
      </c>
      <c r="O10" s="93">
        <f>_xlfn.XLOOKUP(F10,'80.의안투표정보'!$K$3:$K$109,'80.의안투표정보'!$B$3:$B$109,"0")</f>
        <v>1</v>
      </c>
      <c r="P10" s="93">
        <f>_xlfn.XLOOKUP(F10,'80.의안투표정보'!$L$3:$L$109,'80.의안투표정보'!$B$3:$B$109,"0")</f>
        <v>1</v>
      </c>
      <c r="Q10" s="93" t="str">
        <f>_xlfn.XLOOKUP(F10,'80.의안투표정보'!$M$3:$M$109,'80.의안투표정보'!$B$3:$B$109,"0")</f>
        <v>0</v>
      </c>
      <c r="R10" s="75" t="b">
        <f t="shared" si="9"/>
        <v>1</v>
      </c>
      <c r="S10" s="75" t="b">
        <f t="shared" si="10"/>
        <v>1</v>
      </c>
      <c r="T10" s="16">
        <f t="shared" si="11"/>
        <v>6</v>
      </c>
      <c r="V10" s="8" t="s">
        <v>211</v>
      </c>
      <c r="W10" s="2">
        <f>IF(COUNTIF($C$3:$C$109,V10), COUNTIF(H37:H49,1))</f>
        <v>13</v>
      </c>
      <c r="X10" s="2">
        <f>IF(COUNTIF($C$3:$C$109,V10), COUNTIF(I37:I49,1))</f>
        <v>12</v>
      </c>
      <c r="Y10" s="2">
        <f>IF(COUNTIF($C$3:$C$109,V10), COUNTIF(J37:J49,1))</f>
        <v>11</v>
      </c>
      <c r="Z10" s="2">
        <f>IF(COUNTIF($C$3:$C$109,V10), COUNTIF(K37:K49,1))</f>
        <v>9</v>
      </c>
      <c r="AA10" s="2">
        <f>IF(COUNTIF($C$3:$C$109,V10), COUNTIF(L37:L49,1))</f>
        <v>6</v>
      </c>
      <c r="AB10" s="2">
        <f>IF(COUNTIF($C$3:$C$109,V10), COUNTIF(M37:M49,1))</f>
        <v>6</v>
      </c>
      <c r="AC10" s="2">
        <f>IF(COUNTIF($C$3:$C$109,V10), COUNTIF(N37:N49,1))</f>
        <v>8</v>
      </c>
      <c r="AD10" s="2">
        <f>IF(COUNTIF($C$3:$C$109,V10), COUNTIF(O37:O49,1))</f>
        <v>3</v>
      </c>
      <c r="AE10" s="2">
        <f>IF(COUNTIF($C$3:$C$109,V10), COUNTIF(P37:P49,1))</f>
        <v>8</v>
      </c>
      <c r="AF10" s="2">
        <f>IF(COUNTIF($C$3:$C$109,V10), COUNTIF(Q37:Q49,1))</f>
        <v>11</v>
      </c>
      <c r="AG10" s="2">
        <f t="shared" si="12"/>
        <v>3</v>
      </c>
      <c r="AH10" s="2">
        <f t="shared" si="13"/>
        <v>3</v>
      </c>
      <c r="AI10" s="2">
        <f t="shared" si="14"/>
        <v>4</v>
      </c>
      <c r="AJ10" s="2">
        <f t="shared" si="17"/>
        <v>4</v>
      </c>
      <c r="AK10" s="2">
        <f t="shared" si="15"/>
        <v>3</v>
      </c>
      <c r="AL10" s="2">
        <f t="shared" si="1"/>
        <v>2</v>
      </c>
      <c r="AM10" s="2">
        <f t="shared" si="2"/>
        <v>1</v>
      </c>
      <c r="AN10" s="2">
        <f t="shared" si="3"/>
        <v>6</v>
      </c>
      <c r="AO10" s="2">
        <f t="shared" si="16"/>
        <v>2</v>
      </c>
      <c r="AQ10" s="10"/>
      <c r="AR10" s="10"/>
      <c r="AS10" s="10"/>
      <c r="AT10" s="10"/>
      <c r="AU10" s="10"/>
    </row>
    <row r="11" spans="2:47" customFormat="1" x14ac:dyDescent="0.3">
      <c r="B11" s="31" t="s">
        <v>59</v>
      </c>
      <c r="C11" s="28" t="s">
        <v>114</v>
      </c>
      <c r="D11" s="5" t="s">
        <v>166</v>
      </c>
      <c r="E11" s="51"/>
      <c r="F11" s="7" t="s">
        <v>59</v>
      </c>
      <c r="G11" s="7">
        <f t="shared" si="8"/>
        <v>31</v>
      </c>
      <c r="H11" s="7">
        <f>_xlfn.XLOOKUP(F11,'80.의안투표정보'!$D$3:$D$109,'80.의안투표정보'!$B$3:$B$109,"0")</f>
        <v>1</v>
      </c>
      <c r="I11" s="7">
        <f>_xlfn.XLOOKUP(F11,'80.의안투표정보'!$E$3:$E$109,'80.의안투표정보'!$B$3:$B$109,"0")</f>
        <v>1</v>
      </c>
      <c r="J11" s="7">
        <f>_xlfn.XLOOKUP(F11,'80.의안투표정보'!$F$3:$F$109,'80.의안투표정보'!$B$3:$B$109,"0")</f>
        <v>1</v>
      </c>
      <c r="K11" s="75">
        <f>_xlfn.XLOOKUP(F11,'80.의안투표정보'!$G$3:$G$109,'80.의안투표정보'!$B$3:$B$109,"0")</f>
        <v>1</v>
      </c>
      <c r="L11" s="75" t="str">
        <f>_xlfn.XLOOKUP(F11,'80.의안투표정보'!$H$3:$H$109,'80.의안투표정보'!$B$3:$B$109,"0")</f>
        <v>0</v>
      </c>
      <c r="M11" s="75" t="str">
        <f>_xlfn.XLOOKUP(F11,'80.의안투표정보'!$I$3:$I$109,'80.의안투표정보'!$B$3:$B$109,"0")</f>
        <v>0</v>
      </c>
      <c r="N11" s="88">
        <f>_xlfn.XLOOKUP(F11,'80.의안투표정보'!$J$3:$J$109,'80.의안투표정보'!$B$3:$B$109,"0")</f>
        <v>1</v>
      </c>
      <c r="O11" s="93" t="str">
        <f>_xlfn.XLOOKUP(F11,'80.의안투표정보'!$K$3:$K$109,'80.의안투표정보'!$B$3:$B$109,"0")</f>
        <v>0</v>
      </c>
      <c r="P11" s="93">
        <f>_xlfn.XLOOKUP(F11,'80.의안투표정보'!$L$3:$L$109,'80.의안투표정보'!$B$3:$B$109,"0")</f>
        <v>1</v>
      </c>
      <c r="Q11" s="93">
        <f>_xlfn.XLOOKUP(F11,'80.의안투표정보'!$M$3:$M$109,'80.의안투표정보'!$B$3:$B$109,"0")</f>
        <v>1</v>
      </c>
      <c r="R11" s="88" t="b">
        <f t="shared" si="9"/>
        <v>0</v>
      </c>
      <c r="S11" s="88" t="b">
        <f t="shared" si="10"/>
        <v>0</v>
      </c>
      <c r="T11" s="16">
        <f t="shared" si="11"/>
        <v>7</v>
      </c>
      <c r="V11" s="8" t="s">
        <v>212</v>
      </c>
      <c r="W11" s="2">
        <f>IF(COUNTIF($C$3:$C$109,V11), COUNTIF(H50:H62,1))</f>
        <v>13</v>
      </c>
      <c r="X11" s="2">
        <f>IF(COUNTIF($C$3:$C$109,V11), COUNTIF(I50:I62,1))</f>
        <v>12</v>
      </c>
      <c r="Y11" s="2">
        <f>IF(COUNTIF($C$3:$C$109,V11), COUNTIF(J50:J62,1))</f>
        <v>13</v>
      </c>
      <c r="Z11" s="2">
        <f>IF(COUNTIF($C$3:$C$109,V11), COUNTIF(K50:K62,1))</f>
        <v>12</v>
      </c>
      <c r="AA11" s="2">
        <f>IF(COUNTIF($C$3:$C$109,V11), COUNTIF(L50:L62,1))</f>
        <v>10</v>
      </c>
      <c r="AB11" s="2">
        <f>IF(COUNTIF($C$3:$C$109,V11), COUNTIF(M50:M62,1))</f>
        <v>9</v>
      </c>
      <c r="AC11" s="2">
        <f>IF(COUNTIF($C$3:$C$109,V11), COUNTIF(N50:N62,1))</f>
        <v>6</v>
      </c>
      <c r="AD11" s="2">
        <f>IF(COUNTIF($C$3:$C$109,V11), COUNTIF(O50:O62,1))</f>
        <v>4</v>
      </c>
      <c r="AE11" s="2">
        <f>IF(COUNTIF($C$3:$C$109,V11), COUNTIF(P50:P62,1))</f>
        <v>7</v>
      </c>
      <c r="AF11" s="2">
        <f>IF(COUNTIF($C$3:$C$109,V11), COUNTIF(Q50:Q62,1))</f>
        <v>13</v>
      </c>
      <c r="AG11" s="2">
        <f t="shared" si="12"/>
        <v>3</v>
      </c>
      <c r="AH11" s="2">
        <f t="shared" si="13"/>
        <v>3</v>
      </c>
      <c r="AI11" s="2">
        <f t="shared" si="14"/>
        <v>2</v>
      </c>
      <c r="AJ11" s="2">
        <f t="shared" si="17"/>
        <v>1</v>
      </c>
      <c r="AK11" s="2">
        <f t="shared" si="15"/>
        <v>1</v>
      </c>
      <c r="AL11" s="2">
        <f t="shared" si="1"/>
        <v>1</v>
      </c>
      <c r="AM11" s="2">
        <f t="shared" si="2"/>
        <v>2</v>
      </c>
      <c r="AN11" s="2">
        <f t="shared" si="3"/>
        <v>4</v>
      </c>
      <c r="AO11" s="2">
        <f t="shared" si="16"/>
        <v>3</v>
      </c>
      <c r="AQ11" s="101" t="s">
        <v>235</v>
      </c>
    </row>
    <row r="12" spans="2:47" customFormat="1" x14ac:dyDescent="0.3">
      <c r="B12" s="31" t="s">
        <v>93</v>
      </c>
      <c r="C12" s="28" t="s">
        <v>114</v>
      </c>
      <c r="D12" s="5" t="s">
        <v>195</v>
      </c>
      <c r="E12" s="51"/>
      <c r="F12" s="7" t="s">
        <v>93</v>
      </c>
      <c r="G12" s="7">
        <f t="shared" si="8"/>
        <v>65</v>
      </c>
      <c r="H12" s="7">
        <f>_xlfn.XLOOKUP(F12,'80.의안투표정보'!$D$3:$D$109,'80.의안투표정보'!$B$3:$B$109,"0")</f>
        <v>1</v>
      </c>
      <c r="I12" s="7">
        <f>_xlfn.XLOOKUP(F12,'80.의안투표정보'!$E$3:$E$109,'80.의안투표정보'!$B$3:$B$109,"0")</f>
        <v>1</v>
      </c>
      <c r="J12" s="7">
        <f>_xlfn.XLOOKUP(F12,'80.의안투표정보'!$F$3:$F$109,'80.의안투표정보'!$B$3:$B$109,"0")</f>
        <v>1</v>
      </c>
      <c r="K12" s="75" t="str">
        <f>_xlfn.XLOOKUP(F12,'80.의안투표정보'!$G$3:$G$109,'80.의안투표정보'!$B$3:$B$109,"0")</f>
        <v>0</v>
      </c>
      <c r="L12" s="75">
        <f>_xlfn.XLOOKUP(F12,'80.의안투표정보'!$H$3:$H$109,'80.의안투표정보'!$B$3:$B$109,"0")</f>
        <v>1</v>
      </c>
      <c r="M12" s="75" t="str">
        <f>_xlfn.XLOOKUP(F12,'80.의안투표정보'!$I$3:$I$109,'80.의안투표정보'!$B$3:$B$109,"0")</f>
        <v>0</v>
      </c>
      <c r="N12" s="75" t="str">
        <f>_xlfn.XLOOKUP(F12,'80.의안투표정보'!$J$3:$J$109,'80.의안투표정보'!$B$3:$B$109,"0")</f>
        <v>0</v>
      </c>
      <c r="O12" s="93" t="str">
        <f>_xlfn.XLOOKUP(F12,'80.의안투표정보'!$K$3:$K$109,'80.의안투표정보'!$B$3:$B$109,"0")</f>
        <v>0</v>
      </c>
      <c r="P12" s="93" t="str">
        <f>_xlfn.XLOOKUP(F12,'80.의안투표정보'!$L$3:$L$109,'80.의안투표정보'!$B$3:$B$109,"0")</f>
        <v>0</v>
      </c>
      <c r="Q12" s="93">
        <f>_xlfn.XLOOKUP(F12,'80.의안투표정보'!$M$3:$M$109,'80.의안투표정보'!$B$3:$B$109,"0")</f>
        <v>1</v>
      </c>
      <c r="R12" s="75" t="b">
        <f t="shared" si="9"/>
        <v>0</v>
      </c>
      <c r="S12" s="75" t="b">
        <f t="shared" si="10"/>
        <v>1</v>
      </c>
      <c r="T12" s="16">
        <f t="shared" si="11"/>
        <v>5</v>
      </c>
      <c r="V12" s="8" t="s">
        <v>213</v>
      </c>
      <c r="W12" s="2">
        <f>IF(COUNTIF($C$3:$C$109,V12), COUNTIF(H63:H74,1))</f>
        <v>12</v>
      </c>
      <c r="X12" s="2">
        <f>IF(COUNTIF($C$3:$C$109,V12), COUNTIF(I63:I74,1))</f>
        <v>11</v>
      </c>
      <c r="Y12" s="2">
        <f>IF(COUNTIF($C$3:$C$109,V12), COUNTIF(J63:J74,1))</f>
        <v>10</v>
      </c>
      <c r="Z12" s="2">
        <f>IF(COUNTIF($C$3:$C$109,V12), COUNTIF(K63:K74,1))</f>
        <v>9</v>
      </c>
      <c r="AA12" s="2">
        <f>IF(COUNTIF($C$3:$C$109,V12), COUNTIF(L63:L74,1))</f>
        <v>5</v>
      </c>
      <c r="AB12" s="2">
        <f>IF(COUNTIF($C$3:$C$109,V12), COUNTIF(M63:M74,1))</f>
        <v>3</v>
      </c>
      <c r="AC12" s="2">
        <f>IF(COUNTIF($C$3:$C$109,V12), COUNTIF(N63:N74,1))</f>
        <v>4</v>
      </c>
      <c r="AD12" s="2">
        <f>IF(COUNTIF($C$3:$C$109,V12), COUNTIF(O63:O74,1))</f>
        <v>5</v>
      </c>
      <c r="AE12" s="2">
        <f>IF(COUNTIF($C$3:$C$109,V12), COUNTIF(P63:P74,1))</f>
        <v>7</v>
      </c>
      <c r="AF12" s="2">
        <f>IF(COUNTIF($C$3:$C$109,V12), COUNTIF(Q63:Q74,1))</f>
        <v>11</v>
      </c>
      <c r="AG12" s="2">
        <f t="shared" si="12"/>
        <v>5</v>
      </c>
      <c r="AH12" s="2">
        <f t="shared" si="13"/>
        <v>5</v>
      </c>
      <c r="AI12" s="2">
        <f t="shared" si="14"/>
        <v>5</v>
      </c>
      <c r="AJ12" s="2">
        <f t="shared" si="17"/>
        <v>4</v>
      </c>
      <c r="AK12" s="2">
        <f t="shared" si="15"/>
        <v>4</v>
      </c>
      <c r="AL12" s="2">
        <f t="shared" si="1"/>
        <v>4</v>
      </c>
      <c r="AM12" s="2">
        <f t="shared" si="2"/>
        <v>4</v>
      </c>
      <c r="AN12" s="2">
        <f t="shared" si="3"/>
        <v>2</v>
      </c>
      <c r="AO12" s="2">
        <f t="shared" si="16"/>
        <v>3</v>
      </c>
      <c r="AQ12" s="102"/>
    </row>
    <row r="13" spans="2:47" customFormat="1" ht="17.25" thickBot="1" x14ac:dyDescent="0.35">
      <c r="B13" s="31" t="s">
        <v>94</v>
      </c>
      <c r="C13" s="29" t="s">
        <v>114</v>
      </c>
      <c r="D13" s="17" t="s">
        <v>196</v>
      </c>
      <c r="E13" s="52"/>
      <c r="F13" s="18" t="s">
        <v>94</v>
      </c>
      <c r="G13" s="18">
        <f t="shared" si="8"/>
        <v>95</v>
      </c>
      <c r="H13" s="18">
        <f>_xlfn.XLOOKUP(F13,'80.의안투표정보'!$D$3:$D$109,'80.의안투표정보'!$B$3:$B$109,"0")</f>
        <v>1</v>
      </c>
      <c r="I13" s="18" t="str">
        <f>_xlfn.XLOOKUP(F13,'80.의안투표정보'!$E$3:$E$109,'80.의안투표정보'!$B$3:$B$109,"0")</f>
        <v>0</v>
      </c>
      <c r="J13" s="18">
        <f>_xlfn.XLOOKUP(F13,'80.의안투표정보'!$F$3:$F$109,'80.의안투표정보'!$B$3:$B$109,"0")</f>
        <v>1</v>
      </c>
      <c r="K13" s="76" t="str">
        <f>_xlfn.XLOOKUP(F13,'80.의안투표정보'!$G$3:$G$109,'80.의안투표정보'!$B$3:$B$109,"0")</f>
        <v>0</v>
      </c>
      <c r="L13" s="76" t="str">
        <f>_xlfn.XLOOKUP(F13,'80.의안투표정보'!$H$3:$H$109,'80.의안투표정보'!$B$3:$B$109,"0")</f>
        <v>0</v>
      </c>
      <c r="M13" s="76" t="str">
        <f>_xlfn.XLOOKUP(F13,'80.의안투표정보'!$I$3:$I$109,'80.의안투표정보'!$B$3:$B$109,"0")</f>
        <v>0</v>
      </c>
      <c r="N13" s="76" t="str">
        <f>_xlfn.XLOOKUP(F13,'80.의안투표정보'!$J$3:$J$109,'80.의안투표정보'!$B$3:$B$109,"0")</f>
        <v>0</v>
      </c>
      <c r="O13" s="79" t="str">
        <f>_xlfn.XLOOKUP(F13,'80.의안투표정보'!$K$3:$K$109,'80.의안투표정보'!$B$3:$B$109,"0")</f>
        <v>0</v>
      </c>
      <c r="P13" s="79" t="str">
        <f>_xlfn.XLOOKUP(F13,'80.의안투표정보'!$L$3:$L$109,'80.의안투표정보'!$B$3:$B$109,"0")</f>
        <v>0</v>
      </c>
      <c r="Q13" s="79">
        <f>_xlfn.XLOOKUP(F13,'80.의안투표정보'!$M$3:$M$109,'80.의안투표정보'!$B$3:$B$109,"0")</f>
        <v>1</v>
      </c>
      <c r="R13" s="76" t="b">
        <f t="shared" si="9"/>
        <v>1</v>
      </c>
      <c r="S13" s="76" t="b">
        <f t="shared" si="10"/>
        <v>1</v>
      </c>
      <c r="T13" s="19">
        <f t="shared" si="11"/>
        <v>3</v>
      </c>
      <c r="V13" s="8" t="s">
        <v>214</v>
      </c>
      <c r="W13" s="2">
        <f>IF(COUNTIF($C$3:$C$109,V13), COUNTIF(H75:H91,1))</f>
        <v>17</v>
      </c>
      <c r="X13" s="2">
        <f>IF(COUNTIF($C$3:$C$109,V13), COUNTIF(I75:I91,1))</f>
        <v>15</v>
      </c>
      <c r="Y13" s="2">
        <f>IF(COUNTIF($C$3:$C$109,V13), COUNTIF(J75:J91,1))</f>
        <v>15</v>
      </c>
      <c r="Z13" s="2">
        <f>IF(COUNTIF($C$3:$C$109,V13), COUNTIF(K75:K91,1))</f>
        <v>12</v>
      </c>
      <c r="AA13" s="2">
        <f>IF(COUNTIF($C$3:$C$109,V13), COUNTIF(L75:L91,1))</f>
        <v>2</v>
      </c>
      <c r="AB13" s="2">
        <f>IF(COUNTIF($C$3:$C$109,V13), COUNTIF(M75:M91,1))</f>
        <v>2</v>
      </c>
      <c r="AC13" s="2">
        <f>IF(COUNTIF($C$3:$C$109,V13), COUNTIF(N75:N91,1))</f>
        <v>5</v>
      </c>
      <c r="AD13" s="2">
        <f>IF(COUNTIF($C$3:$C$109,V13), COUNTIF(O75:O91,1))</f>
        <v>3</v>
      </c>
      <c r="AE13" s="2">
        <f>IF(COUNTIF($C$3:$C$109,V13), COUNTIF(P75:P91,1))</f>
        <v>7</v>
      </c>
      <c r="AF13" s="2">
        <f>IF(COUNTIF($C$3:$C$109,V13), COUNTIF(Q75:Q91,1))</f>
        <v>16</v>
      </c>
      <c r="AG13" s="2">
        <f t="shared" si="12"/>
        <v>2</v>
      </c>
      <c r="AH13" s="2">
        <f t="shared" si="13"/>
        <v>2</v>
      </c>
      <c r="AI13" s="2">
        <f t="shared" si="14"/>
        <v>1</v>
      </c>
      <c r="AJ13" s="2">
        <f t="shared" si="17"/>
        <v>1</v>
      </c>
      <c r="AK13" s="2">
        <f t="shared" si="15"/>
        <v>6</v>
      </c>
      <c r="AL13" s="2">
        <f t="shared" si="1"/>
        <v>7</v>
      </c>
      <c r="AM13" s="2">
        <f t="shared" si="2"/>
        <v>3</v>
      </c>
      <c r="AN13" s="2">
        <f t="shared" si="3"/>
        <v>6</v>
      </c>
      <c r="AO13" s="2">
        <f t="shared" si="16"/>
        <v>3</v>
      </c>
      <c r="AQ13" s="45" t="s">
        <v>281</v>
      </c>
      <c r="AR13" s="44" t="str">
        <f>_xlfn.XLOOKUP("*"&amp;AQ13&amp;"*",내란동조자명,내란동조자명,"&lt;none&gt;",2)</f>
        <v>나경원</v>
      </c>
      <c r="AS13" s="2" t="str">
        <f>_xlfn.XLOOKUP("*"&amp;AR13&amp;"*",내란동조자명,지역,"&lt;none&gt;",2)</f>
        <v>서울</v>
      </c>
      <c r="AT13" s="2" t="str">
        <f>_xlfn.XLOOKUP("*"&amp;AR13&amp;"*",내란동조자명,지역상세,"&lt;none&gt;",2)</f>
        <v>동작구을</v>
      </c>
      <c r="AU13" s="2">
        <f>_xlfn.XLOOKUP("*"&amp;AR13&amp;"*",내란동조자명,내란동조합계,"&lt;none&gt;",2)</f>
        <v>9</v>
      </c>
    </row>
    <row r="14" spans="2:47" customFormat="1" x14ac:dyDescent="0.3">
      <c r="B14" s="31" t="s">
        <v>48</v>
      </c>
      <c r="C14" s="27" t="s">
        <v>154</v>
      </c>
      <c r="D14" s="13" t="s">
        <v>155</v>
      </c>
      <c r="E14" s="53"/>
      <c r="F14" s="14" t="s">
        <v>48</v>
      </c>
      <c r="G14" s="14">
        <f t="shared" si="8"/>
        <v>85</v>
      </c>
      <c r="H14" s="14">
        <f>_xlfn.XLOOKUP(F14,'80.의안투표정보'!$D$3:$D$109,'80.의안투표정보'!$B$3:$B$109,"0")</f>
        <v>1</v>
      </c>
      <c r="I14" s="14">
        <f>_xlfn.XLOOKUP(F14,'80.의안투표정보'!$E$3:$E$109,'80.의안투표정보'!$B$3:$B$109,"0")</f>
        <v>1</v>
      </c>
      <c r="J14" s="14" t="str">
        <f>_xlfn.XLOOKUP(F14,'80.의안투표정보'!$F$3:$F$109,'80.의안투표정보'!$B$3:$B$109,"0")</f>
        <v>0</v>
      </c>
      <c r="K14" s="77">
        <f>_xlfn.XLOOKUP(F14,'80.의안투표정보'!$G$3:$G$109,'80.의안투표정보'!$B$3:$B$109,"0")</f>
        <v>1</v>
      </c>
      <c r="L14" s="77" t="str">
        <f>_xlfn.XLOOKUP(F14,'80.의안투표정보'!$H$3:$H$109,'80.의안투표정보'!$B$3:$B$109,"0")</f>
        <v>0</v>
      </c>
      <c r="M14" s="77" t="str">
        <f>_xlfn.XLOOKUP(F14,'80.의안투표정보'!$I$3:$I$109,'80.의안투표정보'!$B$3:$B$109,"0")</f>
        <v>0</v>
      </c>
      <c r="N14" s="77" t="str">
        <f>_xlfn.XLOOKUP(F14,'80.의안투표정보'!$J$3:$J$109,'80.의안투표정보'!$B$3:$B$109,"0")</f>
        <v>0</v>
      </c>
      <c r="O14" s="94" t="str">
        <f>_xlfn.XLOOKUP(F14,'80.의안투표정보'!$K$3:$K$109,'80.의안투표정보'!$B$3:$B$109,"0")</f>
        <v>0</v>
      </c>
      <c r="P14" s="94" t="str">
        <f>_xlfn.XLOOKUP(F14,'80.의안투표정보'!$L$3:$L$109,'80.의안투표정보'!$B$3:$B$109,"0")</f>
        <v>0</v>
      </c>
      <c r="Q14" s="94">
        <f>_xlfn.XLOOKUP(F14,'80.의안투표정보'!$M$3:$M$109,'80.의안투표정보'!$B$3:$B$109,"0")</f>
        <v>1</v>
      </c>
      <c r="R14" s="77" t="b">
        <f t="shared" si="9"/>
        <v>1</v>
      </c>
      <c r="S14" s="77" t="b">
        <f t="shared" si="10"/>
        <v>1</v>
      </c>
      <c r="T14" s="15">
        <f t="shared" si="11"/>
        <v>4</v>
      </c>
      <c r="V14" s="8" t="s">
        <v>215</v>
      </c>
      <c r="W14" s="2">
        <f>IF(COUNTIF($C$3:$C$109,V14), COUNTIF(H92:H109,1))</f>
        <v>18</v>
      </c>
      <c r="X14" s="2">
        <f>IF(COUNTIF($C$3:$C$109,V14), COUNTIF(I92:I109,1))</f>
        <v>16</v>
      </c>
      <c r="Y14" s="2">
        <f>IF(COUNTIF($C$3:$C$109,V14), COUNTIF(J92:J109,1))</f>
        <v>13</v>
      </c>
      <c r="Z14" s="2">
        <f>IF(COUNTIF($C$3:$C$109,V14), COUNTIF(K92:K109,1))</f>
        <v>11</v>
      </c>
      <c r="AA14" s="2">
        <f>IF(COUNTIF($C$3:$C$109,V14), COUNTIF(L92:L109,1))</f>
        <v>8</v>
      </c>
      <c r="AB14" s="2">
        <f>IF(COUNTIF($C$3:$C$109,V14), COUNTIF(M92:M109,1))</f>
        <v>5</v>
      </c>
      <c r="AC14" s="2">
        <f>IF(COUNTIF($C$3:$C$109,V14), COUNTIF(N92:N109,1))</f>
        <v>3</v>
      </c>
      <c r="AD14" s="2">
        <f>IF(COUNTIF($C$3:$C$109,V14), COUNTIF(O92:O109,1))</f>
        <v>5</v>
      </c>
      <c r="AE14" s="2">
        <f>IF(COUNTIF($C$3:$C$109,V14), COUNTIF(P92:P109,1))</f>
        <v>11</v>
      </c>
      <c r="AF14" s="2">
        <f>IF(COUNTIF($C$3:$C$109,V14), COUNTIF(Q92:Q109,1))</f>
        <v>13</v>
      </c>
      <c r="AG14" s="2">
        <f t="shared" si="12"/>
        <v>1</v>
      </c>
      <c r="AH14" s="2">
        <f t="shared" si="13"/>
        <v>1</v>
      </c>
      <c r="AI14" s="2">
        <f t="shared" si="14"/>
        <v>2</v>
      </c>
      <c r="AJ14" s="2">
        <f t="shared" si="17"/>
        <v>3</v>
      </c>
      <c r="AK14" s="2">
        <f t="shared" si="15"/>
        <v>2</v>
      </c>
      <c r="AL14" s="2">
        <f t="shared" si="1"/>
        <v>3</v>
      </c>
      <c r="AM14" s="2">
        <f t="shared" si="2"/>
        <v>5</v>
      </c>
      <c r="AN14" s="2">
        <f t="shared" si="3"/>
        <v>2</v>
      </c>
      <c r="AO14" s="2">
        <f t="shared" si="16"/>
        <v>1</v>
      </c>
    </row>
    <row r="15" spans="2:47" customFormat="1" ht="17.25" thickBot="1" x14ac:dyDescent="0.35">
      <c r="B15" s="31" t="s">
        <v>67</v>
      </c>
      <c r="C15" s="29" t="s">
        <v>154</v>
      </c>
      <c r="D15" s="17" t="s">
        <v>172</v>
      </c>
      <c r="E15" s="52"/>
      <c r="F15" s="18" t="s">
        <v>67</v>
      </c>
      <c r="G15" s="18">
        <f t="shared" si="8"/>
        <v>16</v>
      </c>
      <c r="H15" s="18">
        <f>_xlfn.XLOOKUP(F15,'80.의안투표정보'!$D$3:$D$109,'80.의안투표정보'!$B$3:$B$109,"0")</f>
        <v>1</v>
      </c>
      <c r="I15" s="18">
        <f>_xlfn.XLOOKUP(F15,'80.의안투표정보'!$E$3:$E$109,'80.의안투표정보'!$B$3:$B$109,"0")</f>
        <v>1</v>
      </c>
      <c r="J15" s="18">
        <f>_xlfn.XLOOKUP(F15,'80.의안투표정보'!$F$3:$F$109,'80.의안투표정보'!$B$3:$B$109,"0")</f>
        <v>1</v>
      </c>
      <c r="K15" s="76" t="str">
        <f>_xlfn.XLOOKUP(F15,'80.의안투표정보'!$G$3:$G$109,'80.의안투표정보'!$B$3:$B$109,"0")</f>
        <v>0</v>
      </c>
      <c r="L15" s="76">
        <f>_xlfn.XLOOKUP(F15,'80.의안투표정보'!$H$3:$H$109,'80.의안투표정보'!$B$3:$B$109,"0")</f>
        <v>1</v>
      </c>
      <c r="M15" s="76">
        <f>_xlfn.XLOOKUP(F15,'80.의안투표정보'!$I$3:$I$109,'80.의안투표정보'!$B$3:$B$109,"0")</f>
        <v>1</v>
      </c>
      <c r="N15" s="90">
        <f>_xlfn.XLOOKUP(F15,'80.의안투표정보'!$J$3:$J$109,'80.의안투표정보'!$B$3:$B$109,"0")</f>
        <v>1</v>
      </c>
      <c r="O15" s="79" t="str">
        <f>_xlfn.XLOOKUP(F15,'80.의안투표정보'!$K$3:$K$109,'80.의안투표정보'!$B$3:$B$109,"0")</f>
        <v>0</v>
      </c>
      <c r="P15" s="79">
        <f>_xlfn.XLOOKUP(F15,'80.의안투표정보'!$L$3:$L$109,'80.의안투표정보'!$B$3:$B$109,"0")</f>
        <v>1</v>
      </c>
      <c r="Q15" s="79">
        <f>_xlfn.XLOOKUP(F15,'80.의안투표정보'!$M$3:$M$109,'80.의안투표정보'!$B$3:$B$109,"0")</f>
        <v>1</v>
      </c>
      <c r="R15" s="90" t="b">
        <f t="shared" si="9"/>
        <v>1</v>
      </c>
      <c r="S15" s="90" t="b">
        <f t="shared" si="10"/>
        <v>1</v>
      </c>
      <c r="T15" s="19">
        <f t="shared" si="11"/>
        <v>8</v>
      </c>
      <c r="V15" s="9" t="s">
        <v>216</v>
      </c>
      <c r="W15" s="3">
        <f t="shared" ref="W15:AC15" si="18">SUM(W3:W14)</f>
        <v>106</v>
      </c>
      <c r="X15" s="3">
        <f t="shared" si="18"/>
        <v>93</v>
      </c>
      <c r="Y15" s="3">
        <f t="shared" si="18"/>
        <v>85</v>
      </c>
      <c r="Z15" s="3">
        <f t="shared" si="18"/>
        <v>71</v>
      </c>
      <c r="AA15" s="3">
        <f t="shared" si="18"/>
        <v>44</v>
      </c>
      <c r="AB15" s="3">
        <f t="shared" si="18"/>
        <v>36</v>
      </c>
      <c r="AC15" s="3">
        <f t="shared" si="18"/>
        <v>33</v>
      </c>
      <c r="AD15" s="3">
        <f t="shared" ref="AD15:AF15" si="19">SUM(AD3:AD14)</f>
        <v>35</v>
      </c>
      <c r="AE15" s="3">
        <f t="shared" si="19"/>
        <v>58</v>
      </c>
      <c r="AF15" s="3">
        <f t="shared" si="19"/>
        <v>91</v>
      </c>
    </row>
    <row r="16" spans="2:47" customFormat="1" x14ac:dyDescent="0.3">
      <c r="B16" s="31" t="s">
        <v>21</v>
      </c>
      <c r="C16" s="27" t="s">
        <v>131</v>
      </c>
      <c r="D16" s="13" t="s">
        <v>132</v>
      </c>
      <c r="E16" s="53"/>
      <c r="F16" s="14" t="s">
        <v>21</v>
      </c>
      <c r="G16" s="14">
        <f t="shared" si="8"/>
        <v>5</v>
      </c>
      <c r="H16" s="14">
        <f>_xlfn.XLOOKUP(F16,'80.의안투표정보'!$D$3:$D$109,'80.의안투표정보'!$B$3:$B$109,"0")</f>
        <v>1</v>
      </c>
      <c r="I16" s="14">
        <f>_xlfn.XLOOKUP(F16,'80.의안투표정보'!$E$3:$E$109,'80.의안투표정보'!$B$3:$B$109,"0")</f>
        <v>1</v>
      </c>
      <c r="J16" s="14">
        <f>_xlfn.XLOOKUP(F16,'80.의안투표정보'!$F$3:$F$109,'80.의안투표정보'!$B$3:$B$109,"0")</f>
        <v>1</v>
      </c>
      <c r="K16" s="77">
        <f>_xlfn.XLOOKUP(F16,'80.의안투표정보'!$G$3:$G$109,'80.의안투표정보'!$B$3:$B$109,"0")</f>
        <v>1</v>
      </c>
      <c r="L16" s="77">
        <f>_xlfn.XLOOKUP(F16,'80.의안투표정보'!$H$3:$H$109,'80.의안투표정보'!$B$3:$B$109,"0")</f>
        <v>1</v>
      </c>
      <c r="M16" s="77">
        <f>_xlfn.XLOOKUP(F16,'80.의안투표정보'!$I$3:$I$109,'80.의안투표정보'!$B$3:$B$109,"0")</f>
        <v>1</v>
      </c>
      <c r="N16" s="77" t="str">
        <f>_xlfn.XLOOKUP(F16,'80.의안투표정보'!$J$3:$J$109,'80.의안투표정보'!$B$3:$B$109,"0")</f>
        <v>0</v>
      </c>
      <c r="O16" s="94">
        <f>_xlfn.XLOOKUP(F16,'80.의안투표정보'!$K$3:$K$109,'80.의안투표정보'!$B$3:$B$109,"0")</f>
        <v>1</v>
      </c>
      <c r="P16" s="94">
        <f>_xlfn.XLOOKUP(F16,'80.의안투표정보'!$L$3:$L$109,'80.의안투표정보'!$B$3:$B$109,"0")</f>
        <v>1</v>
      </c>
      <c r="Q16" s="94">
        <f>_xlfn.XLOOKUP(F16,'80.의안투표정보'!$M$3:$M$109,'80.의안투표정보'!$B$3:$B$109,"0")</f>
        <v>1</v>
      </c>
      <c r="R16" s="77" t="b">
        <f t="shared" si="9"/>
        <v>0</v>
      </c>
      <c r="S16" s="77" t="b">
        <f t="shared" si="10"/>
        <v>0</v>
      </c>
      <c r="T16" s="15">
        <f t="shared" si="11"/>
        <v>9</v>
      </c>
      <c r="V16" s="11"/>
    </row>
    <row r="17" spans="2:22" customFormat="1" x14ac:dyDescent="0.3">
      <c r="B17" s="31" t="s">
        <v>22</v>
      </c>
      <c r="C17" s="28" t="s">
        <v>131</v>
      </c>
      <c r="D17" s="5" t="s">
        <v>133</v>
      </c>
      <c r="E17" s="51"/>
      <c r="F17" s="7" t="s">
        <v>22</v>
      </c>
      <c r="G17" s="7">
        <f t="shared" si="8"/>
        <v>102</v>
      </c>
      <c r="H17" s="7">
        <f>_xlfn.XLOOKUP(F17,'80.의안투표정보'!$D$3:$D$109,'80.의안투표정보'!$B$3:$B$109,"0")</f>
        <v>1</v>
      </c>
      <c r="I17" s="7" t="str">
        <f>_xlfn.XLOOKUP(F17,'80.의안투표정보'!$E$3:$E$109,'80.의안투표정보'!$B$3:$B$109,"0")</f>
        <v>0</v>
      </c>
      <c r="J17" s="7" t="str">
        <f>_xlfn.XLOOKUP(F17,'80.의안투표정보'!$F$3:$F$109,'80.의안투표정보'!$B$3:$B$109,"0")</f>
        <v>0</v>
      </c>
      <c r="K17" s="75" t="str">
        <f>_xlfn.XLOOKUP(F17,'80.의안투표정보'!$G$3:$G$109,'80.의안투표정보'!$B$3:$B$109,"0")</f>
        <v>0</v>
      </c>
      <c r="L17" s="75" t="str">
        <f>_xlfn.XLOOKUP(F17,'80.의안투표정보'!$H$3:$H$109,'80.의안투표정보'!$B$3:$B$109,"0")</f>
        <v>0</v>
      </c>
      <c r="M17" s="75" t="str">
        <f>_xlfn.XLOOKUP(F17,'80.의안투표정보'!$I$3:$I$109,'80.의안투표정보'!$B$3:$B$109,"0")</f>
        <v>0</v>
      </c>
      <c r="N17" s="75" t="str">
        <f>_xlfn.XLOOKUP(F17,'80.의안투표정보'!$J$3:$J$109,'80.의안투표정보'!$B$3:$B$109,"0")</f>
        <v>0</v>
      </c>
      <c r="O17" s="93" t="str">
        <f>_xlfn.XLOOKUP(F17,'80.의안투표정보'!$K$3:$K$109,'80.의안투표정보'!$B$3:$B$109,"0")</f>
        <v>0</v>
      </c>
      <c r="P17" s="93" t="str">
        <f>_xlfn.XLOOKUP(F17,'80.의안투표정보'!$L$3:$L$109,'80.의안투표정보'!$B$3:$B$109,"0")</f>
        <v>0</v>
      </c>
      <c r="Q17" s="93">
        <f>_xlfn.XLOOKUP(F17,'80.의안투표정보'!$M$3:$M$109,'80.의안투표정보'!$B$3:$B$109,"0")</f>
        <v>1</v>
      </c>
      <c r="R17" s="75" t="b">
        <f t="shared" si="9"/>
        <v>1</v>
      </c>
      <c r="S17" s="75" t="b">
        <f t="shared" si="10"/>
        <v>1</v>
      </c>
      <c r="T17" s="16">
        <f t="shared" si="11"/>
        <v>2</v>
      </c>
      <c r="V17" s="11"/>
    </row>
    <row r="18" spans="2:22" customFormat="1" x14ac:dyDescent="0.3">
      <c r="B18" s="31" t="s">
        <v>25</v>
      </c>
      <c r="C18" s="28" t="s">
        <v>131</v>
      </c>
      <c r="D18" s="5" t="s">
        <v>135</v>
      </c>
      <c r="E18" s="51"/>
      <c r="F18" s="7" t="s">
        <v>25</v>
      </c>
      <c r="G18" s="7">
        <f t="shared" si="8"/>
        <v>85</v>
      </c>
      <c r="H18" s="7">
        <f>_xlfn.XLOOKUP(F18,'80.의안투표정보'!$D$3:$D$109,'80.의안투표정보'!$B$3:$B$109,"0")</f>
        <v>1</v>
      </c>
      <c r="I18" s="7" t="str">
        <f>_xlfn.XLOOKUP(F18,'80.의안투표정보'!$E$3:$E$109,'80.의안투표정보'!$B$3:$B$109,"0")</f>
        <v>0</v>
      </c>
      <c r="J18" s="7" t="str">
        <f>_xlfn.XLOOKUP(F18,'80.의안투표정보'!$F$3:$F$109,'80.의안투표정보'!$B$3:$B$109,"0")</f>
        <v>0</v>
      </c>
      <c r="K18" s="75" t="str">
        <f>_xlfn.XLOOKUP(F18,'80.의안투표정보'!$G$3:$G$109,'80.의안투표정보'!$B$3:$B$109,"0")</f>
        <v>0</v>
      </c>
      <c r="L18" s="75" t="str">
        <f>_xlfn.XLOOKUP(F18,'80.의안투표정보'!$H$3:$H$109,'80.의안투표정보'!$B$3:$B$109,"0")</f>
        <v>0</v>
      </c>
      <c r="M18" s="75" t="str">
        <f>_xlfn.XLOOKUP(F18,'80.의안투표정보'!$I$3:$I$109,'80.의안투표정보'!$B$3:$B$109,"0")</f>
        <v>0</v>
      </c>
      <c r="N18" s="75" t="str">
        <f>_xlfn.XLOOKUP(F18,'80.의안투표정보'!$J$3:$J$109,'80.의안투표정보'!$B$3:$B$109,"0")</f>
        <v>0</v>
      </c>
      <c r="O18" s="93">
        <f>_xlfn.XLOOKUP(F18,'80.의안투표정보'!$K$3:$K$109,'80.의안투표정보'!$B$3:$B$109,"0")</f>
        <v>1</v>
      </c>
      <c r="P18" s="93">
        <f>_xlfn.XLOOKUP(F18,'80.의안투표정보'!$L$3:$L$109,'80.의안투표정보'!$B$3:$B$109,"0")</f>
        <v>1</v>
      </c>
      <c r="Q18" s="93">
        <f>_xlfn.XLOOKUP(F18,'80.의안투표정보'!$M$3:$M$109,'80.의안투표정보'!$B$3:$B$109,"0")</f>
        <v>1</v>
      </c>
      <c r="R18" s="75" t="b">
        <f t="shared" si="9"/>
        <v>1</v>
      </c>
      <c r="S18" s="75" t="b">
        <f t="shared" si="10"/>
        <v>1</v>
      </c>
      <c r="T18" s="16">
        <f t="shared" si="11"/>
        <v>4</v>
      </c>
      <c r="V18" s="11"/>
    </row>
    <row r="19" spans="2:22" customFormat="1" x14ac:dyDescent="0.3">
      <c r="B19" s="31" t="s">
        <v>228</v>
      </c>
      <c r="C19" s="28" t="s">
        <v>131</v>
      </c>
      <c r="D19" s="5" t="s">
        <v>222</v>
      </c>
      <c r="E19" s="51"/>
      <c r="F19" s="7" t="s">
        <v>223</v>
      </c>
      <c r="G19" s="7">
        <f t="shared" si="8"/>
        <v>85</v>
      </c>
      <c r="H19" s="7" t="str">
        <f>_xlfn.XLOOKUP(F19,'80.의안투표정보'!$D$3:$D$109,'80.의안투표정보'!$B$3:$B$109,"0")</f>
        <v>0</v>
      </c>
      <c r="I19" s="7">
        <f>_xlfn.XLOOKUP(F19,'80.의안투표정보'!$E$3:$E$109,'80.의안투표정보'!$B$3:$B$109,"0")</f>
        <v>1</v>
      </c>
      <c r="J19" s="7">
        <f>_xlfn.XLOOKUP(F19,'80.의안투표정보'!$F$3:$F$109,'80.의안투표정보'!$B$3:$B$109,"0")</f>
        <v>1</v>
      </c>
      <c r="K19" s="75" t="str">
        <f>_xlfn.XLOOKUP(F19,'80.의안투표정보'!$G$3:$G$109,'80.의안투표정보'!$B$3:$B$109,"0")</f>
        <v>0</v>
      </c>
      <c r="L19" s="75">
        <f>_xlfn.XLOOKUP(F19,'80.의안투표정보'!$H$3:$H$109,'80.의안투표정보'!$B$3:$B$109,"0")</f>
        <v>1</v>
      </c>
      <c r="M19" s="75" t="str">
        <f>_xlfn.XLOOKUP(F19,'80.의안투표정보'!$I$3:$I$109,'80.의안투표정보'!$B$3:$B$109,"0")</f>
        <v>0</v>
      </c>
      <c r="N19" s="75" t="str">
        <f>_xlfn.XLOOKUP(F19,'80.의안투표정보'!$J$3:$J$109,'80.의안투표정보'!$B$3:$B$109,"0")</f>
        <v>0</v>
      </c>
      <c r="O19" s="93">
        <f>_xlfn.XLOOKUP(F19,'80.의안투표정보'!$K$3:$K$109,'80.의안투표정보'!$B$3:$B$109,"0")</f>
        <v>1</v>
      </c>
      <c r="P19" s="93" t="str">
        <f>_xlfn.XLOOKUP(F19,'80.의안투표정보'!$L$3:$L$109,'80.의안투표정보'!$B$3:$B$109,"0")</f>
        <v>0</v>
      </c>
      <c r="Q19" s="93" t="str">
        <f>_xlfn.XLOOKUP(F19,'80.의안투표정보'!$M$3:$M$109,'80.의안투표정보'!$B$3:$B$109,"0")</f>
        <v>0</v>
      </c>
      <c r="R19" s="75" t="b">
        <f t="shared" si="9"/>
        <v>0</v>
      </c>
      <c r="S19" s="75" t="b">
        <f t="shared" si="10"/>
        <v>1</v>
      </c>
      <c r="T19" s="16">
        <f t="shared" si="11"/>
        <v>4</v>
      </c>
      <c r="V19" s="11"/>
    </row>
    <row r="20" spans="2:22" customFormat="1" x14ac:dyDescent="0.3">
      <c r="B20" s="31" t="s">
        <v>27</v>
      </c>
      <c r="C20" s="60" t="s">
        <v>131</v>
      </c>
      <c r="D20" s="61" t="s">
        <v>136</v>
      </c>
      <c r="E20" s="56" t="s">
        <v>244</v>
      </c>
      <c r="F20" s="7" t="s">
        <v>27</v>
      </c>
      <c r="G20" s="7">
        <f t="shared" si="8"/>
        <v>95</v>
      </c>
      <c r="H20" s="7">
        <f>_xlfn.XLOOKUP(F20,'80.의안투표정보'!$D$3:$D$109,'80.의안투표정보'!$B$3:$B$109,"0")</f>
        <v>1</v>
      </c>
      <c r="I20" s="7">
        <f>_xlfn.XLOOKUP(F20,'80.의안투표정보'!$E$3:$E$109,'80.의안투표정보'!$B$3:$B$109,"0")</f>
        <v>1</v>
      </c>
      <c r="J20" s="7" t="str">
        <f>_xlfn.XLOOKUP(F20,'80.의안투표정보'!$F$3:$F$109,'80.의안투표정보'!$B$3:$B$109,"0")</f>
        <v>0</v>
      </c>
      <c r="K20" s="75" t="str">
        <f>_xlfn.XLOOKUP(F20,'80.의안투표정보'!$G$3:$G$109,'80.의안투표정보'!$B$3:$B$109,"0")</f>
        <v>0</v>
      </c>
      <c r="L20" s="75" t="str">
        <f>_xlfn.XLOOKUP(F20,'80.의안투표정보'!$H$3:$H$109,'80.의안투표정보'!$B$3:$B$109,"0")</f>
        <v>0</v>
      </c>
      <c r="M20" s="75" t="str">
        <f>_xlfn.XLOOKUP(F20,'80.의안투표정보'!$I$3:$I$109,'80.의안투표정보'!$B$3:$B$109,"0")</f>
        <v>0</v>
      </c>
      <c r="N20" s="75" t="str">
        <f>_xlfn.XLOOKUP(F20,'80.의안투표정보'!$J$3:$J$109,'80.의안투표정보'!$B$3:$B$109,"0")</f>
        <v>0</v>
      </c>
      <c r="O20" s="93" t="str">
        <f>_xlfn.XLOOKUP(F20,'80.의안투표정보'!$K$3:$K$109,'80.의안투표정보'!$B$3:$B$109,"0")</f>
        <v>0</v>
      </c>
      <c r="P20" s="93">
        <f>_xlfn.XLOOKUP(F20,'80.의안투표정보'!$L$3:$L$109,'80.의안투표정보'!$B$3:$B$109,"0")</f>
        <v>1</v>
      </c>
      <c r="Q20" s="93" t="str">
        <f>_xlfn.XLOOKUP(F20,'80.의안투표정보'!$M$3:$M$109,'80.의안투표정보'!$B$3:$B$109,"0")</f>
        <v>0</v>
      </c>
      <c r="R20" s="75" t="b">
        <f t="shared" si="9"/>
        <v>1</v>
      </c>
      <c r="S20" s="75" t="b">
        <f t="shared" si="10"/>
        <v>1</v>
      </c>
      <c r="T20" s="16">
        <f t="shared" si="11"/>
        <v>3</v>
      </c>
      <c r="V20" s="11"/>
    </row>
    <row r="21" spans="2:22" customFormat="1" ht="17.25" thickBot="1" x14ac:dyDescent="0.35">
      <c r="B21" s="31" t="s">
        <v>57</v>
      </c>
      <c r="C21" s="29" t="s">
        <v>131</v>
      </c>
      <c r="D21" s="17" t="s">
        <v>164</v>
      </c>
      <c r="E21" s="52"/>
      <c r="F21" s="18" t="s">
        <v>57</v>
      </c>
      <c r="G21" s="18">
        <f t="shared" si="8"/>
        <v>85</v>
      </c>
      <c r="H21" s="18">
        <f>_xlfn.XLOOKUP(F21,'80.의안투표정보'!$D$3:$D$109,'80.의안투표정보'!$B$3:$B$109,"0")</f>
        <v>1</v>
      </c>
      <c r="I21" s="18">
        <f>_xlfn.XLOOKUP(F21,'80.의안투표정보'!$E$3:$E$109,'80.의안투표정보'!$B$3:$B$109,"0")</f>
        <v>1</v>
      </c>
      <c r="J21" s="18" t="str">
        <f>_xlfn.XLOOKUP(F21,'80.의안투표정보'!$F$3:$F$109,'80.의안투표정보'!$B$3:$B$109,"0")</f>
        <v>0</v>
      </c>
      <c r="K21" s="76" t="str">
        <f>_xlfn.XLOOKUP(F21,'80.의안투표정보'!$G$3:$G$109,'80.의안투표정보'!$B$3:$B$109,"0")</f>
        <v>0</v>
      </c>
      <c r="L21" s="76" t="str">
        <f>_xlfn.XLOOKUP(F21,'80.의안투표정보'!$H$3:$H$109,'80.의안투표정보'!$B$3:$B$109,"0")</f>
        <v>0</v>
      </c>
      <c r="M21" s="76" t="str">
        <f>_xlfn.XLOOKUP(F21,'80.의안투표정보'!$I$3:$I$109,'80.의안투표정보'!$B$3:$B$109,"0")</f>
        <v>0</v>
      </c>
      <c r="N21" s="76" t="str">
        <f>_xlfn.XLOOKUP(F21,'80.의안투표정보'!$J$3:$J$109,'80.의안투표정보'!$B$3:$B$109,"0")</f>
        <v>0</v>
      </c>
      <c r="O21" s="79" t="str">
        <f>_xlfn.XLOOKUP(F21,'80.의안투표정보'!$K$3:$K$109,'80.의안투표정보'!$B$3:$B$109,"0")</f>
        <v>0</v>
      </c>
      <c r="P21" s="79">
        <f>_xlfn.XLOOKUP(F21,'80.의안투표정보'!$L$3:$L$109,'80.의안투표정보'!$B$3:$B$109,"0")</f>
        <v>1</v>
      </c>
      <c r="Q21" s="79">
        <f>_xlfn.XLOOKUP(F21,'80.의안투표정보'!$M$3:$M$109,'80.의안투표정보'!$B$3:$B$109,"0")</f>
        <v>1</v>
      </c>
      <c r="R21" s="76" t="b">
        <f t="shared" si="9"/>
        <v>1</v>
      </c>
      <c r="S21" s="76" t="b">
        <f t="shared" si="10"/>
        <v>1</v>
      </c>
      <c r="T21" s="19">
        <f t="shared" si="11"/>
        <v>4</v>
      </c>
      <c r="V21" s="11"/>
    </row>
    <row r="22" spans="2:22" customFormat="1" x14ac:dyDescent="0.3">
      <c r="B22" s="31" t="s">
        <v>5</v>
      </c>
      <c r="C22" s="63" t="s">
        <v>112</v>
      </c>
      <c r="D22" s="64" t="s">
        <v>113</v>
      </c>
      <c r="E22" s="57" t="s">
        <v>239</v>
      </c>
      <c r="F22" s="14" t="s">
        <v>5</v>
      </c>
      <c r="G22" s="14">
        <f t="shared" si="8"/>
        <v>31</v>
      </c>
      <c r="H22" s="14">
        <f>_xlfn.XLOOKUP(F22,'80.의안투표정보'!$D$3:$D$109,'80.의안투표정보'!$B$3:$B$109,"0")</f>
        <v>1</v>
      </c>
      <c r="I22" s="14">
        <f>_xlfn.XLOOKUP(F22,'80.의안투표정보'!$E$3:$E$109,'80.의안투표정보'!$B$3:$B$109,"0")</f>
        <v>1</v>
      </c>
      <c r="J22" s="14">
        <f>_xlfn.XLOOKUP(F22,'80.의안투표정보'!$F$3:$F$109,'80.의안투표정보'!$B$3:$B$109,"0")</f>
        <v>1</v>
      </c>
      <c r="K22" s="77" t="str">
        <f>_xlfn.XLOOKUP(F22,'80.의안투표정보'!$G$3:$G$109,'80.의안투표정보'!$B$3:$B$109,"0")</f>
        <v>0</v>
      </c>
      <c r="L22" s="77">
        <f>_xlfn.XLOOKUP(F22,'80.의안투표정보'!$H$3:$H$109,'80.의안투표정보'!$B$3:$B$109,"0")</f>
        <v>1</v>
      </c>
      <c r="M22" s="77">
        <f>_xlfn.XLOOKUP(F22,'80.의안투표정보'!$I$3:$I$109,'80.의안투표정보'!$B$3:$B$109,"0")</f>
        <v>1</v>
      </c>
      <c r="N22" s="77" t="str">
        <f>_xlfn.XLOOKUP(F22,'80.의안투표정보'!$J$3:$J$109,'80.의안투표정보'!$B$3:$B$109,"0")</f>
        <v>0</v>
      </c>
      <c r="O22" s="94" t="str">
        <f>_xlfn.XLOOKUP(F22,'80.의안투표정보'!$K$3:$K$109,'80.의안투표정보'!$B$3:$B$109,"0")</f>
        <v>0</v>
      </c>
      <c r="P22" s="94">
        <f>_xlfn.XLOOKUP(F22,'80.의안투표정보'!$L$3:$L$109,'80.의안투표정보'!$B$3:$B$109,"0")</f>
        <v>1</v>
      </c>
      <c r="Q22" s="94">
        <f>_xlfn.XLOOKUP(F22,'80.의안투표정보'!$M$3:$M$109,'80.의안투표정보'!$B$3:$B$109,"0")</f>
        <v>1</v>
      </c>
      <c r="R22" s="77" t="b">
        <f t="shared" si="9"/>
        <v>0</v>
      </c>
      <c r="S22" s="77" t="b">
        <f t="shared" si="10"/>
        <v>0</v>
      </c>
      <c r="T22" s="15">
        <f t="shared" si="11"/>
        <v>7</v>
      </c>
      <c r="V22" s="11"/>
    </row>
    <row r="23" spans="2:22" customFormat="1" x14ac:dyDescent="0.3">
      <c r="B23" s="31" t="s">
        <v>56</v>
      </c>
      <c r="C23" s="28" t="s">
        <v>112</v>
      </c>
      <c r="D23" s="5" t="s">
        <v>163</v>
      </c>
      <c r="E23" s="51"/>
      <c r="F23" s="7" t="s">
        <v>56</v>
      </c>
      <c r="G23" s="7">
        <f t="shared" si="8"/>
        <v>31</v>
      </c>
      <c r="H23" s="7">
        <f>_xlfn.XLOOKUP(F23,'80.의안투표정보'!$D$3:$D$109,'80.의안투표정보'!$B$3:$B$109,"0")</f>
        <v>1</v>
      </c>
      <c r="I23" s="7">
        <f>_xlfn.XLOOKUP(F23,'80.의안투표정보'!$E$3:$E$109,'80.의안투표정보'!$B$3:$B$109,"0")</f>
        <v>1</v>
      </c>
      <c r="J23" s="7">
        <f>_xlfn.XLOOKUP(F23,'80.의안투표정보'!$F$3:$F$109,'80.의안투표정보'!$B$3:$B$109,"0")</f>
        <v>1</v>
      </c>
      <c r="K23" s="75" t="str">
        <f>_xlfn.XLOOKUP(F23,'80.의안투표정보'!$G$3:$G$109,'80.의안투표정보'!$B$3:$B$109,"0")</f>
        <v>0</v>
      </c>
      <c r="L23" s="75">
        <f>_xlfn.XLOOKUP(F23,'80.의안투표정보'!$H$3:$H$109,'80.의안투표정보'!$B$3:$B$109,"0")</f>
        <v>1</v>
      </c>
      <c r="M23" s="75">
        <f>_xlfn.XLOOKUP(F23,'80.의안투표정보'!$I$3:$I$109,'80.의안투표정보'!$B$3:$B$109,"0")</f>
        <v>1</v>
      </c>
      <c r="N23" s="75" t="str">
        <f>_xlfn.XLOOKUP(F23,'80.의안투표정보'!$J$3:$J$109,'80.의안투표정보'!$B$3:$B$109,"0")</f>
        <v>0</v>
      </c>
      <c r="O23" s="93" t="str">
        <f>_xlfn.XLOOKUP(F23,'80.의안투표정보'!$K$3:$K$109,'80.의안투표정보'!$B$3:$B$109,"0")</f>
        <v>0</v>
      </c>
      <c r="P23" s="93">
        <f>_xlfn.XLOOKUP(F23,'80.의안투표정보'!$L$3:$L$109,'80.의안투표정보'!$B$3:$B$109,"0")</f>
        <v>1</v>
      </c>
      <c r="Q23" s="93">
        <f>_xlfn.XLOOKUP(F23,'80.의안투표정보'!$M$3:$M$109,'80.의안투표정보'!$B$3:$B$109,"0")</f>
        <v>1</v>
      </c>
      <c r="R23" s="75" t="b">
        <f t="shared" si="9"/>
        <v>0</v>
      </c>
      <c r="S23" s="75" t="b">
        <f t="shared" si="10"/>
        <v>0</v>
      </c>
      <c r="T23" s="16">
        <f t="shared" si="11"/>
        <v>7</v>
      </c>
      <c r="V23" s="11"/>
    </row>
    <row r="24" spans="2:22" customFormat="1" ht="17.25" thickBot="1" x14ac:dyDescent="0.35">
      <c r="B24" s="31" t="s">
        <v>84</v>
      </c>
      <c r="C24" s="30" t="s">
        <v>112</v>
      </c>
      <c r="D24" s="20" t="s">
        <v>187</v>
      </c>
      <c r="E24" s="54"/>
      <c r="F24" s="21" t="s">
        <v>84</v>
      </c>
      <c r="G24" s="21">
        <f t="shared" si="8"/>
        <v>31</v>
      </c>
      <c r="H24" s="21">
        <f>_xlfn.XLOOKUP(F24,'80.의안투표정보'!$D$3:$D$109,'80.의안투표정보'!$B$3:$B$109,"0")</f>
        <v>1</v>
      </c>
      <c r="I24" s="21">
        <f>_xlfn.XLOOKUP(F24,'80.의안투표정보'!$E$3:$E$109,'80.의안투표정보'!$B$3:$B$109,"0")</f>
        <v>1</v>
      </c>
      <c r="J24" s="21">
        <f>_xlfn.XLOOKUP(F24,'80.의안투표정보'!$F$3:$F$109,'80.의안투표정보'!$B$3:$B$109,"0")</f>
        <v>1</v>
      </c>
      <c r="K24" s="78" t="str">
        <f>_xlfn.XLOOKUP(F24,'80.의안투표정보'!$G$3:$G$109,'80.의안투표정보'!$B$3:$B$109,"0")</f>
        <v>0</v>
      </c>
      <c r="L24" s="78">
        <f>_xlfn.XLOOKUP(F24,'80.의안투표정보'!$H$3:$H$109,'80.의안투표정보'!$B$3:$B$109,"0")</f>
        <v>1</v>
      </c>
      <c r="M24" s="78">
        <f>_xlfn.XLOOKUP(F24,'80.의안투표정보'!$I$3:$I$109,'80.의안투표정보'!$B$3:$B$109,"0")</f>
        <v>1</v>
      </c>
      <c r="N24" s="91">
        <f>_xlfn.XLOOKUP(F24,'80.의안투표정보'!$J$3:$J$109,'80.의안투표정보'!$B$3:$B$109,"0")</f>
        <v>1</v>
      </c>
      <c r="O24" s="95" t="str">
        <f>_xlfn.XLOOKUP(F24,'80.의안투표정보'!$K$3:$K$109,'80.의안투표정보'!$B$3:$B$109,"0")</f>
        <v>0</v>
      </c>
      <c r="P24" s="95" t="str">
        <f>_xlfn.XLOOKUP(F24,'80.의안투표정보'!$L$3:$L$109,'80.의안투표정보'!$B$3:$B$109,"0")</f>
        <v>0</v>
      </c>
      <c r="Q24" s="95">
        <f>_xlfn.XLOOKUP(F24,'80.의안투표정보'!$M$3:$M$109,'80.의안투표정보'!$B$3:$B$109,"0")</f>
        <v>1</v>
      </c>
      <c r="R24" s="91" t="b">
        <f t="shared" si="9"/>
        <v>1</v>
      </c>
      <c r="S24" s="91" t="b">
        <f t="shared" si="10"/>
        <v>1</v>
      </c>
      <c r="T24" s="22">
        <f t="shared" si="11"/>
        <v>7</v>
      </c>
      <c r="V24" s="11"/>
    </row>
    <row r="25" spans="2:22" customFormat="1" x14ac:dyDescent="0.3">
      <c r="B25" s="31" t="s">
        <v>37</v>
      </c>
      <c r="C25" s="27" t="s">
        <v>145</v>
      </c>
      <c r="D25" s="13" t="s">
        <v>146</v>
      </c>
      <c r="E25" s="53"/>
      <c r="F25" s="14" t="s">
        <v>37</v>
      </c>
      <c r="G25" s="14">
        <f t="shared" si="8"/>
        <v>65</v>
      </c>
      <c r="H25" s="14">
        <f>_xlfn.XLOOKUP(F25,'80.의안투표정보'!$D$3:$D$109,'80.의안투표정보'!$B$3:$B$109,"0")</f>
        <v>1</v>
      </c>
      <c r="I25" s="14" t="str">
        <f>_xlfn.XLOOKUP(F25,'80.의안투표정보'!$E$3:$E$109,'80.의안투표정보'!$B$3:$B$109,"0")</f>
        <v>0</v>
      </c>
      <c r="J25" s="14">
        <f>_xlfn.XLOOKUP(F25,'80.의안투표정보'!$F$3:$F$109,'80.의안투표정보'!$B$3:$B$109,"0")</f>
        <v>1</v>
      </c>
      <c r="K25" s="77" t="str">
        <f>_xlfn.XLOOKUP(F25,'80.의안투표정보'!$G$3:$G$109,'80.의안투표정보'!$B$3:$B$109,"0")</f>
        <v>0</v>
      </c>
      <c r="L25" s="77" t="str">
        <f>_xlfn.XLOOKUP(F25,'80.의안투표정보'!$H$3:$H$109,'80.의안투표정보'!$B$3:$B$109,"0")</f>
        <v>0</v>
      </c>
      <c r="M25" s="77" t="str">
        <f>_xlfn.XLOOKUP(F25,'80.의안투표정보'!$I$3:$I$109,'80.의안투표정보'!$B$3:$B$109,"0")</f>
        <v>0</v>
      </c>
      <c r="N25" s="89">
        <f>_xlfn.XLOOKUP(F25,'80.의안투표정보'!$J$3:$J$109,'80.의안투표정보'!$B$3:$B$109,"0")</f>
        <v>1</v>
      </c>
      <c r="O25" s="94">
        <f>_xlfn.XLOOKUP(F25,'80.의안투표정보'!$K$3:$K$109,'80.의안투표정보'!$B$3:$B$109,"0")</f>
        <v>1</v>
      </c>
      <c r="P25" s="94" t="str">
        <f>_xlfn.XLOOKUP(F25,'80.의안투표정보'!$L$3:$L$109,'80.의안투표정보'!$B$3:$B$109,"0")</f>
        <v>0</v>
      </c>
      <c r="Q25" s="94">
        <f>_xlfn.XLOOKUP(F25,'80.의안투표정보'!$M$3:$M$109,'80.의안투표정보'!$B$3:$B$109,"0")</f>
        <v>1</v>
      </c>
      <c r="R25" s="89" t="b">
        <f t="shared" si="9"/>
        <v>0</v>
      </c>
      <c r="S25" s="89" t="b">
        <f t="shared" si="10"/>
        <v>0</v>
      </c>
      <c r="T25" s="15">
        <f t="shared" si="11"/>
        <v>5</v>
      </c>
      <c r="V25" s="11"/>
    </row>
    <row r="26" spans="2:22" customFormat="1" x14ac:dyDescent="0.3">
      <c r="B26" s="31" t="s">
        <v>62</v>
      </c>
      <c r="C26" s="60" t="s">
        <v>145</v>
      </c>
      <c r="D26" s="61" t="s">
        <v>168</v>
      </c>
      <c r="E26" s="72" t="s">
        <v>258</v>
      </c>
      <c r="F26" s="7" t="s">
        <v>62</v>
      </c>
      <c r="G26" s="7">
        <f t="shared" si="8"/>
        <v>31</v>
      </c>
      <c r="H26" s="7">
        <f>_xlfn.XLOOKUP(F26,'80.의안투표정보'!$D$3:$D$109,'80.의안투표정보'!$B$3:$B$109,"0")</f>
        <v>1</v>
      </c>
      <c r="I26" s="7">
        <f>_xlfn.XLOOKUP(F26,'80.의안투표정보'!$E$3:$E$109,'80.의안투표정보'!$B$3:$B$109,"0")</f>
        <v>1</v>
      </c>
      <c r="J26" s="7">
        <f>_xlfn.XLOOKUP(F26,'80.의안투표정보'!$F$3:$F$109,'80.의안투표정보'!$B$3:$B$109,"0")</f>
        <v>1</v>
      </c>
      <c r="K26" s="75">
        <f>_xlfn.XLOOKUP(F26,'80.의안투표정보'!$G$3:$G$109,'80.의안투표정보'!$B$3:$B$109,"0")</f>
        <v>1</v>
      </c>
      <c r="L26" s="75">
        <f>_xlfn.XLOOKUP(F26,'80.의안투표정보'!$H$3:$H$109,'80.의안투표정보'!$B$3:$B$109,"0")</f>
        <v>1</v>
      </c>
      <c r="M26" s="75" t="str">
        <f>_xlfn.XLOOKUP(F26,'80.의안투표정보'!$I$3:$I$109,'80.의안투표정보'!$B$3:$B$109,"0")</f>
        <v>0</v>
      </c>
      <c r="N26" s="75" t="str">
        <f>_xlfn.XLOOKUP(F26,'80.의안투표정보'!$J$3:$J$109,'80.의안투표정보'!$B$3:$B$109,"0")</f>
        <v>0</v>
      </c>
      <c r="O26" s="93" t="str">
        <f>_xlfn.XLOOKUP(F26,'80.의안투표정보'!$K$3:$K$109,'80.의안투표정보'!$B$3:$B$109,"0")</f>
        <v>0</v>
      </c>
      <c r="P26" s="93">
        <f>_xlfn.XLOOKUP(F26,'80.의안투표정보'!$L$3:$L$109,'80.의안투표정보'!$B$3:$B$109,"0")</f>
        <v>1</v>
      </c>
      <c r="Q26" s="93">
        <f>_xlfn.XLOOKUP(F26,'80.의안투표정보'!$M$3:$M$109,'80.의안투표정보'!$B$3:$B$109,"0")</f>
        <v>1</v>
      </c>
      <c r="R26" s="75" t="b">
        <f t="shared" si="9"/>
        <v>0</v>
      </c>
      <c r="S26" s="75" t="b">
        <f t="shared" si="10"/>
        <v>1</v>
      </c>
      <c r="T26" s="16">
        <f t="shared" si="11"/>
        <v>7</v>
      </c>
      <c r="V26" s="11"/>
    </row>
    <row r="27" spans="2:22" customFormat="1" ht="17.25" thickBot="1" x14ac:dyDescent="0.35">
      <c r="B27" s="31" t="s">
        <v>77</v>
      </c>
      <c r="C27" s="70" t="s">
        <v>145</v>
      </c>
      <c r="D27" s="71" t="s">
        <v>181</v>
      </c>
      <c r="E27" s="69" t="s">
        <v>257</v>
      </c>
      <c r="F27" s="18" t="s">
        <v>77</v>
      </c>
      <c r="G27" s="18">
        <f t="shared" si="8"/>
        <v>65</v>
      </c>
      <c r="H27" s="18">
        <f>_xlfn.XLOOKUP(F27,'80.의안투표정보'!$D$3:$D$109,'80.의안투표정보'!$B$3:$B$109,"0")</f>
        <v>1</v>
      </c>
      <c r="I27" s="18">
        <f>_xlfn.XLOOKUP(F27,'80.의안투표정보'!$E$3:$E$109,'80.의안투표정보'!$B$3:$B$109,"0")</f>
        <v>1</v>
      </c>
      <c r="J27" s="18">
        <f>_xlfn.XLOOKUP(F27,'80.의안투표정보'!$F$3:$F$109,'80.의안투표정보'!$B$3:$B$109,"0")</f>
        <v>1</v>
      </c>
      <c r="K27" s="76" t="str">
        <f>_xlfn.XLOOKUP(F27,'80.의안투표정보'!$G$3:$G$109,'80.의안투표정보'!$B$3:$B$109,"0")</f>
        <v>0</v>
      </c>
      <c r="L27" s="76" t="str">
        <f>_xlfn.XLOOKUP(F27,'80.의안투표정보'!$H$3:$H$109,'80.의안투표정보'!$B$3:$B$109,"0")</f>
        <v>0</v>
      </c>
      <c r="M27" s="76" t="str">
        <f>_xlfn.XLOOKUP(F27,'80.의안투표정보'!$I$3:$I$109,'80.의안투표정보'!$B$3:$B$109,"0")</f>
        <v>0</v>
      </c>
      <c r="N27" s="76" t="str">
        <f>_xlfn.XLOOKUP(F27,'80.의안투표정보'!$J$3:$J$109,'80.의안투표정보'!$B$3:$B$109,"0")</f>
        <v>0</v>
      </c>
      <c r="O27" s="79">
        <f>_xlfn.XLOOKUP(F27,'80.의안투표정보'!$K$3:$K$109,'80.의안투표정보'!$B$3:$B$109,"0")</f>
        <v>1</v>
      </c>
      <c r="P27" s="79" t="str">
        <f>_xlfn.XLOOKUP(F27,'80.의안투표정보'!$L$3:$L$109,'80.의안투표정보'!$B$3:$B$109,"0")</f>
        <v>0</v>
      </c>
      <c r="Q27" s="79">
        <f>_xlfn.XLOOKUP(F27,'80.의안투표정보'!$M$3:$M$109,'80.의안투표정보'!$B$3:$B$109,"0")</f>
        <v>1</v>
      </c>
      <c r="R27" s="76" t="b">
        <f t="shared" si="9"/>
        <v>1</v>
      </c>
      <c r="S27" s="76" t="b">
        <f t="shared" si="10"/>
        <v>1</v>
      </c>
      <c r="T27" s="19">
        <f t="shared" si="11"/>
        <v>5</v>
      </c>
      <c r="V27" s="11"/>
    </row>
    <row r="28" spans="2:22" customFormat="1" x14ac:dyDescent="0.3">
      <c r="B28" s="31" t="s">
        <v>9</v>
      </c>
      <c r="C28" s="27" t="s">
        <v>119</v>
      </c>
      <c r="D28" s="13" t="s">
        <v>120</v>
      </c>
      <c r="E28" s="53"/>
      <c r="F28" s="14" t="s">
        <v>9</v>
      </c>
      <c r="G28" s="14">
        <f t="shared" si="8"/>
        <v>65</v>
      </c>
      <c r="H28" s="14">
        <f>_xlfn.XLOOKUP(F28,'80.의안투표정보'!$D$3:$D$109,'80.의안투표정보'!$B$3:$B$109,"0")</f>
        <v>1</v>
      </c>
      <c r="I28" s="14">
        <f>_xlfn.XLOOKUP(F28,'80.의안투표정보'!$E$3:$E$109,'80.의안투표정보'!$B$3:$B$109,"0")</f>
        <v>1</v>
      </c>
      <c r="J28" s="14" t="str">
        <f>_xlfn.XLOOKUP(F28,'80.의안투표정보'!$F$3:$F$109,'80.의안투표정보'!$B$3:$B$109,"0")</f>
        <v>0</v>
      </c>
      <c r="K28" s="77">
        <f>_xlfn.XLOOKUP(F28,'80.의안투표정보'!$G$3:$G$109,'80.의안투표정보'!$B$3:$B$109,"0")</f>
        <v>1</v>
      </c>
      <c r="L28" s="77" t="str">
        <f>_xlfn.XLOOKUP(F28,'80.의안투표정보'!$H$3:$H$109,'80.의안투표정보'!$B$3:$B$109,"0")</f>
        <v>0</v>
      </c>
      <c r="M28" s="77" t="str">
        <f>_xlfn.XLOOKUP(F28,'80.의안투표정보'!$I$3:$I$109,'80.의안투표정보'!$B$3:$B$109,"0")</f>
        <v>0</v>
      </c>
      <c r="N28" s="77" t="str">
        <f>_xlfn.XLOOKUP(F28,'80.의안투표정보'!$J$3:$J$109,'80.의안투표정보'!$B$3:$B$109,"0")</f>
        <v>0</v>
      </c>
      <c r="O28" s="94">
        <f>_xlfn.XLOOKUP(F28,'80.의안투표정보'!$K$3:$K$109,'80.의안투표정보'!$B$3:$B$109,"0")</f>
        <v>1</v>
      </c>
      <c r="P28" s="94" t="str">
        <f>_xlfn.XLOOKUP(F28,'80.의안투표정보'!$L$3:$L$109,'80.의안투표정보'!$B$3:$B$109,"0")</f>
        <v>0</v>
      </c>
      <c r="Q28" s="94">
        <f>_xlfn.XLOOKUP(F28,'80.의안투표정보'!$M$3:$M$109,'80.의안투표정보'!$B$3:$B$109,"0")</f>
        <v>1</v>
      </c>
      <c r="R28" s="77" t="b">
        <f t="shared" si="9"/>
        <v>1</v>
      </c>
      <c r="S28" s="77" t="b">
        <f t="shared" si="10"/>
        <v>1</v>
      </c>
      <c r="T28" s="15">
        <f t="shared" si="11"/>
        <v>5</v>
      </c>
      <c r="V28" s="11"/>
    </row>
    <row r="29" spans="2:22" customFormat="1" x14ac:dyDescent="0.3">
      <c r="B29" s="31" t="s">
        <v>43</v>
      </c>
      <c r="C29" s="28" t="s">
        <v>119</v>
      </c>
      <c r="D29" s="5" t="s">
        <v>151</v>
      </c>
      <c r="E29" s="51"/>
      <c r="F29" s="7" t="s">
        <v>43</v>
      </c>
      <c r="G29" s="7">
        <f t="shared" si="8"/>
        <v>95</v>
      </c>
      <c r="H29" s="7">
        <f>_xlfn.XLOOKUP(F29,'80.의안투표정보'!$D$3:$D$109,'80.의안투표정보'!$B$3:$B$109,"0")</f>
        <v>1</v>
      </c>
      <c r="I29" s="7">
        <f>_xlfn.XLOOKUP(F29,'80.의안투표정보'!$E$3:$E$109,'80.의안투표정보'!$B$3:$B$109,"0")</f>
        <v>1</v>
      </c>
      <c r="J29" s="7" t="str">
        <f>_xlfn.XLOOKUP(F29,'80.의안투표정보'!$F$3:$F$109,'80.의안투표정보'!$B$3:$B$109,"0")</f>
        <v>0</v>
      </c>
      <c r="K29" s="75" t="str">
        <f>_xlfn.XLOOKUP(F29,'80.의안투표정보'!$G$3:$G$109,'80.의안투표정보'!$B$3:$B$109,"0")</f>
        <v>0</v>
      </c>
      <c r="L29" s="75" t="str">
        <f>_xlfn.XLOOKUP(F29,'80.의안투표정보'!$H$3:$H$109,'80.의안투표정보'!$B$3:$B$109,"0")</f>
        <v>0</v>
      </c>
      <c r="M29" s="75" t="str">
        <f>_xlfn.XLOOKUP(F29,'80.의안투표정보'!$I$3:$I$109,'80.의안투표정보'!$B$3:$B$109,"0")</f>
        <v>0</v>
      </c>
      <c r="N29" s="75" t="str">
        <f>_xlfn.XLOOKUP(F29,'80.의안투표정보'!$J$3:$J$109,'80.의안투표정보'!$B$3:$B$109,"0")</f>
        <v>0</v>
      </c>
      <c r="O29" s="93">
        <f>_xlfn.XLOOKUP(F29,'80.의안투표정보'!$K$3:$K$109,'80.의안투표정보'!$B$3:$B$109,"0")</f>
        <v>1</v>
      </c>
      <c r="P29" s="93" t="str">
        <f>_xlfn.XLOOKUP(F29,'80.의안투표정보'!$L$3:$L$109,'80.의안투표정보'!$B$3:$B$109,"0")</f>
        <v>0</v>
      </c>
      <c r="Q29" s="93" t="str">
        <f>_xlfn.XLOOKUP(F29,'80.의안투표정보'!$M$3:$M$109,'80.의안투표정보'!$B$3:$B$109,"0")</f>
        <v>0</v>
      </c>
      <c r="R29" s="75" t="b">
        <f t="shared" si="9"/>
        <v>1</v>
      </c>
      <c r="S29" s="75" t="b">
        <f t="shared" si="10"/>
        <v>1</v>
      </c>
      <c r="T29" s="16">
        <f t="shared" si="11"/>
        <v>3</v>
      </c>
      <c r="V29" s="11"/>
    </row>
    <row r="30" spans="2:22" customFormat="1" x14ac:dyDescent="0.3">
      <c r="B30" s="31" t="s">
        <v>64</v>
      </c>
      <c r="C30" s="60" t="s">
        <v>119</v>
      </c>
      <c r="D30" s="61" t="s">
        <v>170</v>
      </c>
      <c r="E30" s="56" t="s">
        <v>249</v>
      </c>
      <c r="F30" s="7" t="s">
        <v>64</v>
      </c>
      <c r="G30" s="7">
        <f t="shared" si="8"/>
        <v>5</v>
      </c>
      <c r="H30" s="7">
        <f>_xlfn.XLOOKUP(F30,'80.의안투표정보'!$D$3:$D$109,'80.의안투표정보'!$B$3:$B$109,"0")</f>
        <v>1</v>
      </c>
      <c r="I30" s="7">
        <f>_xlfn.XLOOKUP(F30,'80.의안투표정보'!$E$3:$E$109,'80.의안투표정보'!$B$3:$B$109,"0")</f>
        <v>1</v>
      </c>
      <c r="J30" s="7">
        <f>_xlfn.XLOOKUP(F30,'80.의안투표정보'!$F$3:$F$109,'80.의안투표정보'!$B$3:$B$109,"0")</f>
        <v>1</v>
      </c>
      <c r="K30" s="75">
        <f>_xlfn.XLOOKUP(F30,'80.의안투표정보'!$G$3:$G$109,'80.의안투표정보'!$B$3:$B$109,"0")</f>
        <v>1</v>
      </c>
      <c r="L30" s="75">
        <f>_xlfn.XLOOKUP(F30,'80.의안투표정보'!$H$3:$H$109,'80.의안투표정보'!$B$3:$B$109,"0")</f>
        <v>1</v>
      </c>
      <c r="M30" s="75">
        <f>_xlfn.XLOOKUP(F30,'80.의안투표정보'!$I$3:$I$109,'80.의안투표정보'!$B$3:$B$109,"0")</f>
        <v>1</v>
      </c>
      <c r="N30" s="88">
        <f>_xlfn.XLOOKUP(F30,'80.의안투표정보'!$J$3:$J$109,'80.의안투표정보'!$B$3:$B$109,"0")</f>
        <v>1</v>
      </c>
      <c r="O30" s="93">
        <f>_xlfn.XLOOKUP(F30,'80.의안투표정보'!$K$3:$K$109,'80.의안투표정보'!$B$3:$B$109,"0")</f>
        <v>1</v>
      </c>
      <c r="P30" s="93" t="str">
        <f>_xlfn.XLOOKUP(F30,'80.의안투표정보'!$L$3:$L$109,'80.의안투표정보'!$B$3:$B$109,"0")</f>
        <v>0</v>
      </c>
      <c r="Q30" s="93">
        <f>_xlfn.XLOOKUP(F30,'80.의안투표정보'!$M$3:$M$109,'80.의안투표정보'!$B$3:$B$109,"0")</f>
        <v>1</v>
      </c>
      <c r="R30" s="88" t="b">
        <f t="shared" si="9"/>
        <v>1</v>
      </c>
      <c r="S30" s="88" t="b">
        <f t="shared" si="10"/>
        <v>1</v>
      </c>
      <c r="T30" s="16">
        <f t="shared" si="11"/>
        <v>9</v>
      </c>
      <c r="V30" s="11"/>
    </row>
    <row r="31" spans="2:22" customFormat="1" x14ac:dyDescent="0.3">
      <c r="B31" s="31" t="s">
        <v>75</v>
      </c>
      <c r="C31" s="28" t="s">
        <v>119</v>
      </c>
      <c r="D31" s="5" t="s">
        <v>179</v>
      </c>
      <c r="E31" s="51"/>
      <c r="F31" s="7" t="s">
        <v>75</v>
      </c>
      <c r="G31" s="7">
        <f t="shared" si="8"/>
        <v>31</v>
      </c>
      <c r="H31" s="7">
        <f>_xlfn.XLOOKUP(F31,'80.의안투표정보'!$D$3:$D$109,'80.의안투표정보'!$B$3:$B$109,"0")</f>
        <v>1</v>
      </c>
      <c r="I31" s="7">
        <f>_xlfn.XLOOKUP(F31,'80.의안투표정보'!$E$3:$E$109,'80.의안투표정보'!$B$3:$B$109,"0")</f>
        <v>1</v>
      </c>
      <c r="J31" s="7">
        <f>_xlfn.XLOOKUP(F31,'80.의안투표정보'!$F$3:$F$109,'80.의안투표정보'!$B$3:$B$109,"0")</f>
        <v>1</v>
      </c>
      <c r="K31" s="75">
        <f>_xlfn.XLOOKUP(F31,'80.의안투표정보'!$G$3:$G$109,'80.의안투표정보'!$B$3:$B$109,"0")</f>
        <v>1</v>
      </c>
      <c r="L31" s="75" t="str">
        <f>_xlfn.XLOOKUP(F31,'80.의안투표정보'!$H$3:$H$109,'80.의안투표정보'!$B$3:$B$109,"0")</f>
        <v>0</v>
      </c>
      <c r="M31" s="75" t="str">
        <f>_xlfn.XLOOKUP(F31,'80.의안투표정보'!$I$3:$I$109,'80.의안투표정보'!$B$3:$B$109,"0")</f>
        <v>0</v>
      </c>
      <c r="N31" s="75" t="str">
        <f>_xlfn.XLOOKUP(F31,'80.의안투표정보'!$J$3:$J$109,'80.의안투표정보'!$B$3:$B$109,"0")</f>
        <v>0</v>
      </c>
      <c r="O31" s="93">
        <f>_xlfn.XLOOKUP(F31,'80.의안투표정보'!$K$3:$K$109,'80.의안투표정보'!$B$3:$B$109,"0")</f>
        <v>1</v>
      </c>
      <c r="P31" s="93">
        <f>_xlfn.XLOOKUP(F31,'80.의안투표정보'!$L$3:$L$109,'80.의안투표정보'!$B$3:$B$109,"0")</f>
        <v>1</v>
      </c>
      <c r="Q31" s="93">
        <f>_xlfn.XLOOKUP(F31,'80.의안투표정보'!$M$3:$M$109,'80.의안투표정보'!$B$3:$B$109,"0")</f>
        <v>1</v>
      </c>
      <c r="R31" s="75" t="b">
        <f t="shared" si="9"/>
        <v>1</v>
      </c>
      <c r="S31" s="75" t="b">
        <f t="shared" si="10"/>
        <v>1</v>
      </c>
      <c r="T31" s="16">
        <f t="shared" si="11"/>
        <v>7</v>
      </c>
      <c r="V31" s="11"/>
    </row>
    <row r="32" spans="2:22" customFormat="1" x14ac:dyDescent="0.3">
      <c r="B32" s="31" t="s">
        <v>79</v>
      </c>
      <c r="C32" s="67" t="s">
        <v>119</v>
      </c>
      <c r="D32" s="68" t="s">
        <v>183</v>
      </c>
      <c r="E32" s="69" t="s">
        <v>257</v>
      </c>
      <c r="F32" s="7" t="s">
        <v>79</v>
      </c>
      <c r="G32" s="7">
        <f t="shared" si="8"/>
        <v>16</v>
      </c>
      <c r="H32" s="7">
        <f>_xlfn.XLOOKUP(F32,'80.의안투표정보'!$D$3:$D$109,'80.의안투표정보'!$B$3:$B$109,"0")</f>
        <v>1</v>
      </c>
      <c r="I32" s="7">
        <f>_xlfn.XLOOKUP(F32,'80.의안투표정보'!$E$3:$E$109,'80.의안투표정보'!$B$3:$B$109,"0")</f>
        <v>1</v>
      </c>
      <c r="J32" s="7">
        <f>_xlfn.XLOOKUP(F32,'80.의안투표정보'!$F$3:$F$109,'80.의안투표정보'!$B$3:$B$109,"0")</f>
        <v>1</v>
      </c>
      <c r="K32" s="75">
        <f>_xlfn.XLOOKUP(F32,'80.의안투표정보'!$G$3:$G$109,'80.의안투표정보'!$B$3:$B$109,"0")</f>
        <v>1</v>
      </c>
      <c r="L32" s="75">
        <f>_xlfn.XLOOKUP(F32,'80.의안투표정보'!$H$3:$H$109,'80.의안투표정보'!$B$3:$B$109,"0")</f>
        <v>1</v>
      </c>
      <c r="M32" s="75">
        <f>_xlfn.XLOOKUP(F32,'80.의안투표정보'!$I$3:$I$109,'80.의안투표정보'!$B$3:$B$109,"0")</f>
        <v>1</v>
      </c>
      <c r="N32" s="88">
        <f>_xlfn.XLOOKUP(F32,'80.의안투표정보'!$J$3:$J$109,'80.의안투표정보'!$B$3:$B$109,"0")</f>
        <v>1</v>
      </c>
      <c r="O32" s="93">
        <f>_xlfn.XLOOKUP(F32,'80.의안투표정보'!$K$3:$K$109,'80.의안투표정보'!$B$3:$B$109,"0")</f>
        <v>1</v>
      </c>
      <c r="P32" s="93" t="str">
        <f>_xlfn.XLOOKUP(F32,'80.의안투표정보'!$L$3:$L$109,'80.의안투표정보'!$B$3:$B$109,"0")</f>
        <v>0</v>
      </c>
      <c r="Q32" s="93" t="str">
        <f>_xlfn.XLOOKUP(F32,'80.의안투표정보'!$M$3:$M$109,'80.의안투표정보'!$B$3:$B$109,"0")</f>
        <v>0</v>
      </c>
      <c r="R32" s="88" t="b">
        <f t="shared" si="9"/>
        <v>1</v>
      </c>
      <c r="S32" s="88" t="b">
        <f t="shared" si="10"/>
        <v>1</v>
      </c>
      <c r="T32" s="16">
        <f t="shared" si="11"/>
        <v>8</v>
      </c>
      <c r="V32" s="11"/>
    </row>
    <row r="33" spans="2:22" customFormat="1" ht="17.25" thickBot="1" x14ac:dyDescent="0.35">
      <c r="B33" s="31" t="s">
        <v>104</v>
      </c>
      <c r="C33" s="65" t="s">
        <v>119</v>
      </c>
      <c r="D33" s="66" t="s">
        <v>203</v>
      </c>
      <c r="E33" s="58" t="s">
        <v>254</v>
      </c>
      <c r="F33" s="18" t="s">
        <v>104</v>
      </c>
      <c r="G33" s="18">
        <f t="shared" si="8"/>
        <v>31</v>
      </c>
      <c r="H33" s="18">
        <f>_xlfn.XLOOKUP(F33,'80.의안투표정보'!$D$3:$D$109,'80.의안투표정보'!$B$3:$B$109,"0")</f>
        <v>1</v>
      </c>
      <c r="I33" s="18">
        <f>_xlfn.XLOOKUP(F33,'80.의안투표정보'!$E$3:$E$109,'80.의안투표정보'!$B$3:$B$109,"0")</f>
        <v>1</v>
      </c>
      <c r="J33" s="18">
        <f>_xlfn.XLOOKUP(F33,'80.의안투표정보'!$F$3:$F$109,'80.의안투표정보'!$B$3:$B$109,"0")</f>
        <v>1</v>
      </c>
      <c r="K33" s="76">
        <f>_xlfn.XLOOKUP(F33,'80.의안투표정보'!$G$3:$G$109,'80.의안투표정보'!$B$3:$B$109,"0")</f>
        <v>1</v>
      </c>
      <c r="L33" s="76" t="str">
        <f>_xlfn.XLOOKUP(F33,'80.의안투표정보'!$H$3:$H$109,'80.의안투표정보'!$B$3:$B$109,"0")</f>
        <v>0</v>
      </c>
      <c r="M33" s="76">
        <f>_xlfn.XLOOKUP(F33,'80.의안투표정보'!$I$3:$I$109,'80.의안투표정보'!$B$3:$B$109,"0")</f>
        <v>1</v>
      </c>
      <c r="N33" s="76" t="str">
        <f>_xlfn.XLOOKUP(F33,'80.의안투표정보'!$J$3:$J$109,'80.의안투표정보'!$B$3:$B$109,"0")</f>
        <v>0</v>
      </c>
      <c r="O33" s="79">
        <f>_xlfn.XLOOKUP(F33,'80.의안투표정보'!$K$3:$K$109,'80.의안투표정보'!$B$3:$B$109,"0")</f>
        <v>1</v>
      </c>
      <c r="P33" s="79">
        <f>_xlfn.XLOOKUP(F33,'80.의안투표정보'!$L$3:$L$109,'80.의안투표정보'!$B$3:$B$109,"0")</f>
        <v>1</v>
      </c>
      <c r="Q33" s="79" t="str">
        <f>_xlfn.XLOOKUP(F33,'80.의안투표정보'!$M$3:$M$109,'80.의안투표정보'!$B$3:$B$109,"0")</f>
        <v>0</v>
      </c>
      <c r="R33" s="76" t="b">
        <f t="shared" si="9"/>
        <v>1</v>
      </c>
      <c r="S33" s="76" t="b">
        <f t="shared" si="10"/>
        <v>0</v>
      </c>
      <c r="T33" s="19">
        <f t="shared" si="11"/>
        <v>7</v>
      </c>
      <c r="V33" s="11"/>
    </row>
    <row r="34" spans="2:22" customFormat="1" x14ac:dyDescent="0.3">
      <c r="B34" s="31" t="s">
        <v>14</v>
      </c>
      <c r="C34" s="27" t="s">
        <v>124</v>
      </c>
      <c r="D34" s="13" t="s">
        <v>125</v>
      </c>
      <c r="E34" s="53"/>
      <c r="F34" s="14" t="s">
        <v>14</v>
      </c>
      <c r="G34" s="14">
        <f t="shared" si="8"/>
        <v>31</v>
      </c>
      <c r="H34" s="14">
        <f>_xlfn.XLOOKUP(F34,'80.의안투표정보'!$D$3:$D$109,'80.의안투표정보'!$B$3:$B$109,"0")</f>
        <v>1</v>
      </c>
      <c r="I34" s="14">
        <f>_xlfn.XLOOKUP(F34,'80.의안투표정보'!$E$3:$E$109,'80.의안투표정보'!$B$3:$B$109,"0")</f>
        <v>1</v>
      </c>
      <c r="J34" s="14">
        <f>_xlfn.XLOOKUP(F34,'80.의안투표정보'!$F$3:$F$109,'80.의안투표정보'!$B$3:$B$109,"0")</f>
        <v>1</v>
      </c>
      <c r="K34" s="77" t="str">
        <f>_xlfn.XLOOKUP(F34,'80.의안투표정보'!$G$3:$G$109,'80.의안투표정보'!$B$3:$B$109,"0")</f>
        <v>0</v>
      </c>
      <c r="L34" s="77">
        <f>_xlfn.XLOOKUP(F34,'80.의안투표정보'!$H$3:$H$109,'80.의안투표정보'!$B$3:$B$109,"0")</f>
        <v>1</v>
      </c>
      <c r="M34" s="77">
        <f>_xlfn.XLOOKUP(F34,'80.의안투표정보'!$I$3:$I$109,'80.의안투표정보'!$B$3:$B$109,"0")</f>
        <v>1</v>
      </c>
      <c r="N34" s="77" t="str">
        <f>_xlfn.XLOOKUP(F34,'80.의안투표정보'!$J$3:$J$109,'80.의안투표정보'!$B$3:$B$109,"0")</f>
        <v>0</v>
      </c>
      <c r="O34" s="94" t="str">
        <f>_xlfn.XLOOKUP(F34,'80.의안투표정보'!$K$3:$K$109,'80.의안투표정보'!$B$3:$B$109,"0")</f>
        <v>0</v>
      </c>
      <c r="P34" s="94">
        <f>_xlfn.XLOOKUP(F34,'80.의안투표정보'!$L$3:$L$109,'80.의안투표정보'!$B$3:$B$109,"0")</f>
        <v>1</v>
      </c>
      <c r="Q34" s="94">
        <f>_xlfn.XLOOKUP(F34,'80.의안투표정보'!$M$3:$M$109,'80.의안투표정보'!$B$3:$B$109,"0")</f>
        <v>1</v>
      </c>
      <c r="R34" s="77" t="b">
        <f t="shared" si="9"/>
        <v>0</v>
      </c>
      <c r="S34" s="77" t="b">
        <f t="shared" si="10"/>
        <v>0</v>
      </c>
      <c r="T34" s="15">
        <f t="shared" si="11"/>
        <v>7</v>
      </c>
      <c r="V34" s="11"/>
    </row>
    <row r="35" spans="2:22" customFormat="1" x14ac:dyDescent="0.3">
      <c r="B35" s="31" t="s">
        <v>39</v>
      </c>
      <c r="C35" s="67" t="s">
        <v>124</v>
      </c>
      <c r="D35" s="68" t="s">
        <v>148</v>
      </c>
      <c r="E35" s="69" t="s">
        <v>257</v>
      </c>
      <c r="F35" s="7" t="s">
        <v>39</v>
      </c>
      <c r="G35" s="7">
        <f t="shared" si="8"/>
        <v>31</v>
      </c>
      <c r="H35" s="7">
        <f>_xlfn.XLOOKUP(F35,'80.의안투표정보'!$D$3:$D$109,'80.의안투표정보'!$B$3:$B$109,"0")</f>
        <v>1</v>
      </c>
      <c r="I35" s="7">
        <f>_xlfn.XLOOKUP(F35,'80.의안투표정보'!$E$3:$E$109,'80.의안투표정보'!$B$3:$B$109,"0")</f>
        <v>1</v>
      </c>
      <c r="J35" s="7">
        <f>_xlfn.XLOOKUP(F35,'80.의안투표정보'!$F$3:$F$109,'80.의안투표정보'!$B$3:$B$109,"0")</f>
        <v>1</v>
      </c>
      <c r="K35" s="75">
        <f>_xlfn.XLOOKUP(F35,'80.의안투표정보'!$G$3:$G$109,'80.의안투표정보'!$B$3:$B$109,"0")</f>
        <v>1</v>
      </c>
      <c r="L35" s="75">
        <f>_xlfn.XLOOKUP(F35,'80.의안투표정보'!$H$3:$H$109,'80.의안투표정보'!$B$3:$B$109,"0")</f>
        <v>1</v>
      </c>
      <c r="M35" s="75">
        <f>_xlfn.XLOOKUP(F35,'80.의안투표정보'!$I$3:$I$109,'80.의안투표정보'!$B$3:$B$109,"0")</f>
        <v>1</v>
      </c>
      <c r="N35" s="75" t="str">
        <f>_xlfn.XLOOKUP(F35,'80.의안투표정보'!$J$3:$J$109,'80.의안투표정보'!$B$3:$B$109,"0")</f>
        <v>0</v>
      </c>
      <c r="O35" s="93" t="str">
        <f>_xlfn.XLOOKUP(F35,'80.의안투표정보'!$K$3:$K$109,'80.의안투표정보'!$B$3:$B$109,"0")</f>
        <v>0</v>
      </c>
      <c r="P35" s="93">
        <f>_xlfn.XLOOKUP(F35,'80.의안투표정보'!$L$3:$L$109,'80.의안투표정보'!$B$3:$B$109,"0")</f>
        <v>1</v>
      </c>
      <c r="Q35" s="93" t="str">
        <f>_xlfn.XLOOKUP(F35,'80.의안투표정보'!$M$3:$M$109,'80.의안투표정보'!$B$3:$B$109,"0")</f>
        <v>0</v>
      </c>
      <c r="R35" s="75" t="b">
        <f t="shared" si="9"/>
        <v>0</v>
      </c>
      <c r="S35" s="75" t="b">
        <f t="shared" si="10"/>
        <v>0</v>
      </c>
      <c r="T35" s="16">
        <f t="shared" si="11"/>
        <v>7</v>
      </c>
      <c r="V35" s="11"/>
    </row>
    <row r="36" spans="2:22" customFormat="1" ht="17.25" thickBot="1" x14ac:dyDescent="0.35">
      <c r="B36" s="31" t="s">
        <v>52</v>
      </c>
      <c r="C36" s="29" t="s">
        <v>124</v>
      </c>
      <c r="D36" s="17" t="s">
        <v>159</v>
      </c>
      <c r="E36" s="52"/>
      <c r="F36" s="18" t="s">
        <v>52</v>
      </c>
      <c r="G36" s="18">
        <f t="shared" si="8"/>
        <v>65</v>
      </c>
      <c r="H36" s="18">
        <f>_xlfn.XLOOKUP(F36,'80.의안투표정보'!$D$3:$D$109,'80.의안투표정보'!$B$3:$B$109,"0")</f>
        <v>1</v>
      </c>
      <c r="I36" s="18">
        <f>_xlfn.XLOOKUP(F36,'80.의안투표정보'!$E$3:$E$109,'80.의안투표정보'!$B$3:$B$109,"0")</f>
        <v>1</v>
      </c>
      <c r="J36" s="18" t="str">
        <f>_xlfn.XLOOKUP(F36,'80.의안투표정보'!$F$3:$F$109,'80.의안투표정보'!$B$3:$B$109,"0")</f>
        <v>0</v>
      </c>
      <c r="K36" s="76">
        <f>_xlfn.XLOOKUP(F36,'80.의안투표정보'!$G$3:$G$109,'80.의안투표정보'!$B$3:$B$109,"0")</f>
        <v>1</v>
      </c>
      <c r="L36" s="76" t="str">
        <f>_xlfn.XLOOKUP(F36,'80.의안투표정보'!$H$3:$H$109,'80.의안투표정보'!$B$3:$B$109,"0")</f>
        <v>0</v>
      </c>
      <c r="M36" s="76" t="str">
        <f>_xlfn.XLOOKUP(F36,'80.의안투표정보'!$I$3:$I$109,'80.의안투표정보'!$B$3:$B$109,"0")</f>
        <v>0</v>
      </c>
      <c r="N36" s="76" t="str">
        <f>_xlfn.XLOOKUP(F36,'80.의안투표정보'!$J$3:$J$109,'80.의안투표정보'!$B$3:$B$109,"0")</f>
        <v>0</v>
      </c>
      <c r="O36" s="79" t="str">
        <f>_xlfn.XLOOKUP(F36,'80.의안투표정보'!$K$3:$K$109,'80.의안투표정보'!$B$3:$B$109,"0")</f>
        <v>0</v>
      </c>
      <c r="P36" s="79">
        <f>_xlfn.XLOOKUP(F36,'80.의안투표정보'!$L$3:$L$109,'80.의안투표정보'!$B$3:$B$109,"0")</f>
        <v>1</v>
      </c>
      <c r="Q36" s="79">
        <f>_xlfn.XLOOKUP(F36,'80.의안투표정보'!$M$3:$M$109,'80.의안투표정보'!$B$3:$B$109,"0")</f>
        <v>1</v>
      </c>
      <c r="R36" s="76" t="b">
        <f t="shared" si="9"/>
        <v>1</v>
      </c>
      <c r="S36" s="76" t="b">
        <f t="shared" si="10"/>
        <v>1</v>
      </c>
      <c r="T36" s="19">
        <f t="shared" si="11"/>
        <v>5</v>
      </c>
      <c r="V36" s="11"/>
    </row>
    <row r="37" spans="2:22" customFormat="1" x14ac:dyDescent="0.3">
      <c r="B37" s="31" t="s">
        <v>2</v>
      </c>
      <c r="C37" s="27" t="s">
        <v>110</v>
      </c>
      <c r="D37" s="13" t="s">
        <v>111</v>
      </c>
      <c r="E37" s="53"/>
      <c r="F37" s="14" t="s">
        <v>2</v>
      </c>
      <c r="G37" s="14">
        <f t="shared" si="8"/>
        <v>49</v>
      </c>
      <c r="H37" s="14">
        <f>_xlfn.XLOOKUP(F37,'80.의안투표정보'!$D$3:$D$109,'80.의안투표정보'!$B$3:$B$109,"0")</f>
        <v>1</v>
      </c>
      <c r="I37" s="14">
        <f>_xlfn.XLOOKUP(F37,'80.의안투표정보'!$E$3:$E$109,'80.의안투표정보'!$B$3:$B$109,"0")</f>
        <v>1</v>
      </c>
      <c r="J37" s="14">
        <f>_xlfn.XLOOKUP(F37,'80.의안투표정보'!$F$3:$F$109,'80.의안투표정보'!$B$3:$B$109,"0")</f>
        <v>1</v>
      </c>
      <c r="K37" s="77">
        <f>_xlfn.XLOOKUP(F37,'80.의안투표정보'!$G$3:$G$109,'80.의안투표정보'!$B$3:$B$109,"0")</f>
        <v>1</v>
      </c>
      <c r="L37" s="77" t="str">
        <f>_xlfn.XLOOKUP(F37,'80.의안투표정보'!$H$3:$H$109,'80.의안투표정보'!$B$3:$B$109,"0")</f>
        <v>0</v>
      </c>
      <c r="M37" s="77" t="str">
        <f>_xlfn.XLOOKUP(F37,'80.의안투표정보'!$I$3:$I$109,'80.의안투표정보'!$B$3:$B$109,"0")</f>
        <v>0</v>
      </c>
      <c r="N37" s="77" t="str">
        <f>_xlfn.XLOOKUP(F37,'80.의안투표정보'!$J$3:$J$109,'80.의안투표정보'!$B$3:$B$109,"0")</f>
        <v>0</v>
      </c>
      <c r="O37" s="94" t="str">
        <f>_xlfn.XLOOKUP(F37,'80.의안투표정보'!$K$3:$K$109,'80.의안투표정보'!$B$3:$B$109,"0")</f>
        <v>0</v>
      </c>
      <c r="P37" s="94">
        <f>_xlfn.XLOOKUP(F37,'80.의안투표정보'!$L$3:$L$109,'80.의안투표정보'!$B$3:$B$109,"0")</f>
        <v>1</v>
      </c>
      <c r="Q37" s="94">
        <f>_xlfn.XLOOKUP(F37,'80.의안투표정보'!$M$3:$M$109,'80.의안투표정보'!$B$3:$B$109,"0")</f>
        <v>1</v>
      </c>
      <c r="R37" s="77" t="b">
        <f t="shared" si="9"/>
        <v>1</v>
      </c>
      <c r="S37" s="77" t="b">
        <f t="shared" si="10"/>
        <v>1</v>
      </c>
      <c r="T37" s="15">
        <f t="shared" si="11"/>
        <v>6</v>
      </c>
      <c r="V37" s="11"/>
    </row>
    <row r="38" spans="2:22" customFormat="1" x14ac:dyDescent="0.3">
      <c r="B38" s="31" t="s">
        <v>31</v>
      </c>
      <c r="C38" s="28" t="s">
        <v>110</v>
      </c>
      <c r="D38" s="5" t="s">
        <v>139</v>
      </c>
      <c r="E38" s="51"/>
      <c r="F38" s="7" t="s">
        <v>31</v>
      </c>
      <c r="G38" s="7">
        <f t="shared" si="8"/>
        <v>16</v>
      </c>
      <c r="H38" s="7">
        <f>_xlfn.XLOOKUP(F38,'80.의안투표정보'!$D$3:$D$109,'80.의안투표정보'!$B$3:$B$109,"0")</f>
        <v>1</v>
      </c>
      <c r="I38" s="7">
        <f>_xlfn.XLOOKUP(F38,'80.의안투표정보'!$E$3:$E$109,'80.의안투표정보'!$B$3:$B$109,"0")</f>
        <v>1</v>
      </c>
      <c r="J38" s="7">
        <f>_xlfn.XLOOKUP(F38,'80.의안투표정보'!$F$3:$F$109,'80.의안투표정보'!$B$3:$B$109,"0")</f>
        <v>1</v>
      </c>
      <c r="K38" s="75">
        <f>_xlfn.XLOOKUP(F38,'80.의안투표정보'!$G$3:$G$109,'80.의안투표정보'!$B$3:$B$109,"0")</f>
        <v>1</v>
      </c>
      <c r="L38" s="75">
        <f>_xlfn.XLOOKUP(F38,'80.의안투표정보'!$H$3:$H$109,'80.의안투표정보'!$B$3:$B$109,"0")</f>
        <v>1</v>
      </c>
      <c r="M38" s="75" t="str">
        <f>_xlfn.XLOOKUP(F38,'80.의안투표정보'!$I$3:$I$109,'80.의안투표정보'!$B$3:$B$109,"0")</f>
        <v>0</v>
      </c>
      <c r="N38" s="88">
        <f>_xlfn.XLOOKUP(F38,'80.의안투표정보'!$J$3:$J$109,'80.의안투표정보'!$B$3:$B$109,"0")</f>
        <v>1</v>
      </c>
      <c r="O38" s="93" t="str">
        <f>_xlfn.XLOOKUP(F38,'80.의안투표정보'!$K$3:$K$109,'80.의안투표정보'!$B$3:$B$109,"0")</f>
        <v>0</v>
      </c>
      <c r="P38" s="93">
        <f>_xlfn.XLOOKUP(F38,'80.의안투표정보'!$L$3:$L$109,'80.의안투표정보'!$B$3:$B$109,"0")</f>
        <v>1</v>
      </c>
      <c r="Q38" s="93">
        <f>_xlfn.XLOOKUP(F38,'80.의안투표정보'!$M$3:$M$109,'80.의안투표정보'!$B$3:$B$109,"0")</f>
        <v>1</v>
      </c>
      <c r="R38" s="88" t="b">
        <f t="shared" si="9"/>
        <v>1</v>
      </c>
      <c r="S38" s="88" t="b">
        <f t="shared" si="10"/>
        <v>0</v>
      </c>
      <c r="T38" s="16">
        <f t="shared" si="11"/>
        <v>8</v>
      </c>
      <c r="V38" s="11"/>
    </row>
    <row r="39" spans="2:22" customFormat="1" x14ac:dyDescent="0.3">
      <c r="B39" s="31" t="s">
        <v>32</v>
      </c>
      <c r="C39" s="67" t="s">
        <v>110</v>
      </c>
      <c r="D39" s="68" t="s">
        <v>140</v>
      </c>
      <c r="E39" s="69" t="s">
        <v>257</v>
      </c>
      <c r="F39" s="7" t="s">
        <v>32</v>
      </c>
      <c r="G39" s="7">
        <f t="shared" si="8"/>
        <v>106</v>
      </c>
      <c r="H39" s="7">
        <f>_xlfn.XLOOKUP(F39,'80.의안투표정보'!$D$3:$D$109,'80.의안투표정보'!$B$3:$B$109,"0")</f>
        <v>1</v>
      </c>
      <c r="I39" s="7" t="str">
        <f>_xlfn.XLOOKUP(F39,'80.의안투표정보'!$E$3:$E$109,'80.의안투표정보'!$B$3:$B$109,"0")</f>
        <v>0</v>
      </c>
      <c r="J39" s="7" t="str">
        <f>_xlfn.XLOOKUP(F39,'80.의안투표정보'!$F$3:$F$109,'80.의안투표정보'!$B$3:$B$109,"0")</f>
        <v>0</v>
      </c>
      <c r="K39" s="75" t="str">
        <f>_xlfn.XLOOKUP(F39,'80.의안투표정보'!$G$3:$G$109,'80.의안투표정보'!$B$3:$B$109,"0")</f>
        <v>0</v>
      </c>
      <c r="L39" s="75" t="str">
        <f>_xlfn.XLOOKUP(F39,'80.의안투표정보'!$H$3:$H$109,'80.의안투표정보'!$B$3:$B$109,"0")</f>
        <v>0</v>
      </c>
      <c r="M39" s="75" t="str">
        <f>_xlfn.XLOOKUP(F39,'80.의안투표정보'!$I$3:$I$109,'80.의안투표정보'!$B$3:$B$109,"0")</f>
        <v>0</v>
      </c>
      <c r="N39" s="75" t="str">
        <f>_xlfn.XLOOKUP(F39,'80.의안투표정보'!$J$3:$J$109,'80.의안투표정보'!$B$3:$B$109,"0")</f>
        <v>0</v>
      </c>
      <c r="O39" s="93" t="str">
        <f>_xlfn.XLOOKUP(F39,'80.의안투표정보'!$K$3:$K$109,'80.의안투표정보'!$B$3:$B$109,"0")</f>
        <v>0</v>
      </c>
      <c r="P39" s="93" t="str">
        <f>_xlfn.XLOOKUP(F39,'80.의안투표정보'!$L$3:$L$109,'80.의안투표정보'!$B$3:$B$109,"0")</f>
        <v>0</v>
      </c>
      <c r="Q39" s="93" t="str">
        <f>_xlfn.XLOOKUP(F39,'80.의안투표정보'!$M$3:$M$109,'80.의안투표정보'!$B$3:$B$109,"0")</f>
        <v>0</v>
      </c>
      <c r="R39" s="75" t="b">
        <f t="shared" si="9"/>
        <v>1</v>
      </c>
      <c r="S39" s="75" t="b">
        <f t="shared" si="10"/>
        <v>1</v>
      </c>
      <c r="T39" s="16">
        <f t="shared" si="11"/>
        <v>1</v>
      </c>
      <c r="V39" s="11"/>
    </row>
    <row r="40" spans="2:22" customFormat="1" x14ac:dyDescent="0.3">
      <c r="B40" s="31" t="s">
        <v>36</v>
      </c>
      <c r="C40" s="67" t="s">
        <v>110</v>
      </c>
      <c r="D40" s="68" t="s">
        <v>144</v>
      </c>
      <c r="E40" s="69" t="s">
        <v>257</v>
      </c>
      <c r="F40" s="7" t="s">
        <v>36</v>
      </c>
      <c r="G40" s="7">
        <f t="shared" si="8"/>
        <v>5</v>
      </c>
      <c r="H40" s="7">
        <f>_xlfn.XLOOKUP(F40,'80.의안투표정보'!$D$3:$D$109,'80.의안투표정보'!$B$3:$B$109,"0")</f>
        <v>1</v>
      </c>
      <c r="I40" s="7">
        <f>_xlfn.XLOOKUP(F40,'80.의안투표정보'!$E$3:$E$109,'80.의안투표정보'!$B$3:$B$109,"0")</f>
        <v>1</v>
      </c>
      <c r="J40" s="7">
        <f>_xlfn.XLOOKUP(F40,'80.의안투표정보'!$F$3:$F$109,'80.의안투표정보'!$B$3:$B$109,"0")</f>
        <v>1</v>
      </c>
      <c r="K40" s="75">
        <f>_xlfn.XLOOKUP(F40,'80.의안투표정보'!$G$3:$G$109,'80.의안투표정보'!$B$3:$B$109,"0")</f>
        <v>1</v>
      </c>
      <c r="L40" s="75">
        <f>_xlfn.XLOOKUP(F40,'80.의안투표정보'!$H$3:$H$109,'80.의안투표정보'!$B$3:$B$109,"0")</f>
        <v>1</v>
      </c>
      <c r="M40" s="75">
        <f>_xlfn.XLOOKUP(F40,'80.의안투표정보'!$I$3:$I$109,'80.의안투표정보'!$B$3:$B$109,"0")</f>
        <v>1</v>
      </c>
      <c r="N40" s="88">
        <f>_xlfn.XLOOKUP(F40,'80.의안투표정보'!$J$3:$J$109,'80.의안투표정보'!$B$3:$B$109,"0")</f>
        <v>1</v>
      </c>
      <c r="O40" s="93" t="str">
        <f>_xlfn.XLOOKUP(F40,'80.의안투표정보'!$K$3:$K$109,'80.의안투표정보'!$B$3:$B$109,"0")</f>
        <v>0</v>
      </c>
      <c r="P40" s="93">
        <f>_xlfn.XLOOKUP(F40,'80.의안투표정보'!$L$3:$L$109,'80.의안투표정보'!$B$3:$B$109,"0")</f>
        <v>1</v>
      </c>
      <c r="Q40" s="93">
        <f>_xlfn.XLOOKUP(F40,'80.의안투표정보'!$M$3:$M$109,'80.의안투표정보'!$B$3:$B$109,"0")</f>
        <v>1</v>
      </c>
      <c r="R40" s="88" t="b">
        <f t="shared" si="9"/>
        <v>1</v>
      </c>
      <c r="S40" s="88" t="b">
        <f t="shared" si="10"/>
        <v>1</v>
      </c>
      <c r="T40" s="16">
        <f t="shared" si="11"/>
        <v>9</v>
      </c>
      <c r="V40" s="11"/>
    </row>
    <row r="41" spans="2:22" customFormat="1" x14ac:dyDescent="0.3">
      <c r="B41" s="31" t="s">
        <v>38</v>
      </c>
      <c r="C41" s="60" t="s">
        <v>110</v>
      </c>
      <c r="D41" s="61" t="s">
        <v>147</v>
      </c>
      <c r="E41" s="56" t="s">
        <v>246</v>
      </c>
      <c r="F41" s="7" t="s">
        <v>38</v>
      </c>
      <c r="G41" s="7">
        <f t="shared" si="8"/>
        <v>5</v>
      </c>
      <c r="H41" s="7">
        <f>_xlfn.XLOOKUP(F41,'80.의안투표정보'!$D$3:$D$109,'80.의안투표정보'!$B$3:$B$109,"0")</f>
        <v>1</v>
      </c>
      <c r="I41" s="7">
        <f>_xlfn.XLOOKUP(F41,'80.의안투표정보'!$E$3:$E$109,'80.의안투표정보'!$B$3:$B$109,"0")</f>
        <v>1</v>
      </c>
      <c r="J41" s="7">
        <f>_xlfn.XLOOKUP(F41,'80.의안투표정보'!$F$3:$F$109,'80.의안투표정보'!$B$3:$B$109,"0")</f>
        <v>1</v>
      </c>
      <c r="K41" s="75">
        <f>_xlfn.XLOOKUP(F41,'80.의안투표정보'!$G$3:$G$109,'80.의안투표정보'!$B$3:$B$109,"0")</f>
        <v>1</v>
      </c>
      <c r="L41" s="75" t="str">
        <f>_xlfn.XLOOKUP(F41,'80.의안투표정보'!$H$3:$H$109,'80.의안투표정보'!$B$3:$B$109,"0")</f>
        <v>0</v>
      </c>
      <c r="M41" s="75">
        <f>_xlfn.XLOOKUP(F41,'80.의안투표정보'!$I$3:$I$109,'80.의안투표정보'!$B$3:$B$109,"0")</f>
        <v>1</v>
      </c>
      <c r="N41" s="88">
        <f>_xlfn.XLOOKUP(F41,'80.의안투표정보'!$J$3:$J$109,'80.의안투표정보'!$B$3:$B$109,"0")</f>
        <v>1</v>
      </c>
      <c r="O41" s="93">
        <f>_xlfn.XLOOKUP(F41,'80.의안투표정보'!$K$3:$K$109,'80.의안투표정보'!$B$3:$B$109,"0")</f>
        <v>1</v>
      </c>
      <c r="P41" s="93">
        <f>_xlfn.XLOOKUP(F41,'80.의안투표정보'!$L$3:$L$109,'80.의안투표정보'!$B$3:$B$109,"0")</f>
        <v>1</v>
      </c>
      <c r="Q41" s="93">
        <f>_xlfn.XLOOKUP(F41,'80.의안투표정보'!$M$3:$M$109,'80.의안투표정보'!$B$3:$B$109,"0")</f>
        <v>1</v>
      </c>
      <c r="R41" s="88" t="b">
        <f t="shared" si="9"/>
        <v>0</v>
      </c>
      <c r="S41" s="88" t="b">
        <f t="shared" si="10"/>
        <v>1</v>
      </c>
      <c r="T41" s="16">
        <f t="shared" si="11"/>
        <v>9</v>
      </c>
      <c r="V41" s="11"/>
    </row>
    <row r="42" spans="2:22" customFormat="1" x14ac:dyDescent="0.3">
      <c r="B42" s="31" t="s">
        <v>53</v>
      </c>
      <c r="C42" s="28" t="s">
        <v>110</v>
      </c>
      <c r="D42" s="5" t="s">
        <v>160</v>
      </c>
      <c r="E42" s="51"/>
      <c r="F42" s="7" t="s">
        <v>53</v>
      </c>
      <c r="G42" s="7">
        <f t="shared" si="8"/>
        <v>16</v>
      </c>
      <c r="H42" s="7">
        <f>_xlfn.XLOOKUP(F42,'80.의안투표정보'!$D$3:$D$109,'80.의안투표정보'!$B$3:$B$109,"0")</f>
        <v>1</v>
      </c>
      <c r="I42" s="7">
        <f>_xlfn.XLOOKUP(F42,'80.의안투표정보'!$E$3:$E$109,'80.의안투표정보'!$B$3:$B$109,"0")</f>
        <v>1</v>
      </c>
      <c r="J42" s="7">
        <f>_xlfn.XLOOKUP(F42,'80.의안투표정보'!$F$3:$F$109,'80.의안투표정보'!$B$3:$B$109,"0")</f>
        <v>1</v>
      </c>
      <c r="K42" s="75">
        <f>_xlfn.XLOOKUP(F42,'80.의안투표정보'!$G$3:$G$109,'80.의안투표정보'!$B$3:$B$109,"0")</f>
        <v>1</v>
      </c>
      <c r="L42" s="75">
        <f>_xlfn.XLOOKUP(F42,'80.의안투표정보'!$H$3:$H$109,'80.의안투표정보'!$B$3:$B$109,"0")</f>
        <v>1</v>
      </c>
      <c r="M42" s="75" t="str">
        <f>_xlfn.XLOOKUP(F42,'80.의안투표정보'!$I$3:$I$109,'80.의안투표정보'!$B$3:$B$109,"0")</f>
        <v>0</v>
      </c>
      <c r="N42" s="88">
        <f>_xlfn.XLOOKUP(F42,'80.의안투표정보'!$J$3:$J$109,'80.의안투표정보'!$B$3:$B$109,"0")</f>
        <v>1</v>
      </c>
      <c r="O42" s="93" t="str">
        <f>_xlfn.XLOOKUP(F42,'80.의안투표정보'!$K$3:$K$109,'80.의안투표정보'!$B$3:$B$109,"0")</f>
        <v>0</v>
      </c>
      <c r="P42" s="93">
        <f>_xlfn.XLOOKUP(F42,'80.의안투표정보'!$L$3:$L$109,'80.의안투표정보'!$B$3:$B$109,"0")</f>
        <v>1</v>
      </c>
      <c r="Q42" s="93">
        <f>_xlfn.XLOOKUP(F42,'80.의안투표정보'!$M$3:$M$109,'80.의안투표정보'!$B$3:$B$109,"0")</f>
        <v>1</v>
      </c>
      <c r="R42" s="88" t="b">
        <f t="shared" si="9"/>
        <v>1</v>
      </c>
      <c r="S42" s="88" t="b">
        <f t="shared" si="10"/>
        <v>0</v>
      </c>
      <c r="T42" s="16">
        <f t="shared" si="11"/>
        <v>8</v>
      </c>
      <c r="V42" s="11"/>
    </row>
    <row r="43" spans="2:22" customFormat="1" x14ac:dyDescent="0.3">
      <c r="B43" s="31" t="s">
        <v>55</v>
      </c>
      <c r="C43" s="28" t="s">
        <v>110</v>
      </c>
      <c r="D43" s="5" t="s">
        <v>162</v>
      </c>
      <c r="E43" s="51"/>
      <c r="F43" s="7" t="s">
        <v>55</v>
      </c>
      <c r="G43" s="7">
        <f t="shared" si="8"/>
        <v>16</v>
      </c>
      <c r="H43" s="7">
        <f>_xlfn.XLOOKUP(F43,'80.의안투표정보'!$D$3:$D$109,'80.의안투표정보'!$B$3:$B$109,"0")</f>
        <v>1</v>
      </c>
      <c r="I43" s="7">
        <f>_xlfn.XLOOKUP(F43,'80.의안투표정보'!$E$3:$E$109,'80.의안투표정보'!$B$3:$B$109,"0")</f>
        <v>1</v>
      </c>
      <c r="J43" s="7" t="str">
        <f>_xlfn.XLOOKUP(F43,'80.의안투표정보'!$F$3:$F$109,'80.의안투표정보'!$B$3:$B$109,"0")</f>
        <v>0</v>
      </c>
      <c r="K43" s="75">
        <f>_xlfn.XLOOKUP(F43,'80.의안투표정보'!$G$3:$G$109,'80.의안투표정보'!$B$3:$B$109,"0")</f>
        <v>1</v>
      </c>
      <c r="L43" s="75">
        <f>_xlfn.XLOOKUP(F43,'80.의안투표정보'!$H$3:$H$109,'80.의안투표정보'!$B$3:$B$109,"0")</f>
        <v>1</v>
      </c>
      <c r="M43" s="75">
        <f>_xlfn.XLOOKUP(F43,'80.의안투표정보'!$I$3:$I$109,'80.의안투표정보'!$B$3:$B$109,"0")</f>
        <v>1</v>
      </c>
      <c r="N43" s="88">
        <f>_xlfn.XLOOKUP(F43,'80.의안투표정보'!$J$3:$J$109,'80.의안투표정보'!$B$3:$B$109,"0")</f>
        <v>1</v>
      </c>
      <c r="O43" s="93" t="str">
        <f>_xlfn.XLOOKUP(F43,'80.의안투표정보'!$K$3:$K$109,'80.의안투표정보'!$B$3:$B$109,"0")</f>
        <v>0</v>
      </c>
      <c r="P43" s="93">
        <f>_xlfn.XLOOKUP(F43,'80.의안투표정보'!$L$3:$L$109,'80.의안투표정보'!$B$3:$B$109,"0")</f>
        <v>1</v>
      </c>
      <c r="Q43" s="93">
        <f>_xlfn.XLOOKUP(F43,'80.의안투표정보'!$M$3:$M$109,'80.의안투표정보'!$B$3:$B$109,"0")</f>
        <v>1</v>
      </c>
      <c r="R43" s="88" t="b">
        <f t="shared" si="9"/>
        <v>1</v>
      </c>
      <c r="S43" s="88" t="b">
        <f t="shared" si="10"/>
        <v>1</v>
      </c>
      <c r="T43" s="16">
        <f t="shared" si="11"/>
        <v>8</v>
      </c>
      <c r="V43" s="11"/>
    </row>
    <row r="44" spans="2:22" customFormat="1" ht="17.25" customHeight="1" x14ac:dyDescent="0.3">
      <c r="B44" s="31" t="s">
        <v>60</v>
      </c>
      <c r="C44" s="67" t="s">
        <v>110</v>
      </c>
      <c r="D44" s="68" t="s">
        <v>167</v>
      </c>
      <c r="E44" s="69" t="s">
        <v>257</v>
      </c>
      <c r="F44" s="7" t="s">
        <v>60</v>
      </c>
      <c r="G44" s="7">
        <f t="shared" si="8"/>
        <v>85</v>
      </c>
      <c r="H44" s="7">
        <f>_xlfn.XLOOKUP(F44,'80.의안투표정보'!$D$3:$D$109,'80.의안투표정보'!$B$3:$B$109,"0")</f>
        <v>1</v>
      </c>
      <c r="I44" s="7">
        <f>_xlfn.XLOOKUP(F44,'80.의안투표정보'!$E$3:$E$109,'80.의안투표정보'!$B$3:$B$109,"0")</f>
        <v>1</v>
      </c>
      <c r="J44" s="7">
        <f>_xlfn.XLOOKUP(F44,'80.의안투표정보'!$F$3:$F$109,'80.의안투표정보'!$B$3:$B$109,"0")</f>
        <v>1</v>
      </c>
      <c r="K44" s="75" t="str">
        <f>_xlfn.XLOOKUP(F44,'80.의안투표정보'!$G$3:$G$109,'80.의안투표정보'!$B$3:$B$109,"0")</f>
        <v>0</v>
      </c>
      <c r="L44" s="75" t="str">
        <f>_xlfn.XLOOKUP(F44,'80.의안투표정보'!$H$3:$H$109,'80.의안투표정보'!$B$3:$B$109,"0")</f>
        <v>0</v>
      </c>
      <c r="M44" s="75" t="str">
        <f>_xlfn.XLOOKUP(F44,'80.의안투표정보'!$I$3:$I$109,'80.의안투표정보'!$B$3:$B$109,"0")</f>
        <v>0</v>
      </c>
      <c r="N44" s="75" t="str">
        <f>_xlfn.XLOOKUP(F44,'80.의안투표정보'!$J$3:$J$109,'80.의안투표정보'!$B$3:$B$109,"0")</f>
        <v>0</v>
      </c>
      <c r="O44" s="93" t="str">
        <f>_xlfn.XLOOKUP(F44,'80.의안투표정보'!$K$3:$K$109,'80.의안투표정보'!$B$3:$B$109,"0")</f>
        <v>0</v>
      </c>
      <c r="P44" s="93" t="str">
        <f>_xlfn.XLOOKUP(F44,'80.의안투표정보'!$L$3:$L$109,'80.의안투표정보'!$B$3:$B$109,"0")</f>
        <v>0</v>
      </c>
      <c r="Q44" s="93">
        <f>_xlfn.XLOOKUP(F44,'80.의안투표정보'!$M$3:$M$109,'80.의안투표정보'!$B$3:$B$109,"0")</f>
        <v>1</v>
      </c>
      <c r="R44" s="75" t="b">
        <f t="shared" si="9"/>
        <v>1</v>
      </c>
      <c r="S44" s="75" t="b">
        <f t="shared" si="10"/>
        <v>1</v>
      </c>
      <c r="T44" s="16">
        <f t="shared" si="11"/>
        <v>4</v>
      </c>
      <c r="V44" s="11"/>
    </row>
    <row r="45" spans="2:22" customFormat="1" x14ac:dyDescent="0.3">
      <c r="B45" s="31" t="s">
        <v>68</v>
      </c>
      <c r="C45" s="67" t="s">
        <v>110</v>
      </c>
      <c r="D45" s="68" t="s">
        <v>173</v>
      </c>
      <c r="E45" s="69" t="s">
        <v>257</v>
      </c>
      <c r="F45" s="7" t="s">
        <v>68</v>
      </c>
      <c r="G45" s="7">
        <f t="shared" si="8"/>
        <v>85</v>
      </c>
      <c r="H45" s="7">
        <f>_xlfn.XLOOKUP(F45,'80.의안투표정보'!$D$3:$D$109,'80.의안투표정보'!$B$3:$B$109,"0")</f>
        <v>1</v>
      </c>
      <c r="I45" s="7">
        <f>_xlfn.XLOOKUP(F45,'80.의안투표정보'!$E$3:$E$109,'80.의안투표정보'!$B$3:$B$109,"0")</f>
        <v>1</v>
      </c>
      <c r="J45" s="7">
        <f>_xlfn.XLOOKUP(F45,'80.의안투표정보'!$F$3:$F$109,'80.의안투표정보'!$B$3:$B$109,"0")</f>
        <v>1</v>
      </c>
      <c r="K45" s="75" t="str">
        <f>_xlfn.XLOOKUP(F45,'80.의안투표정보'!$G$3:$G$109,'80.의안투표정보'!$B$3:$B$109,"0")</f>
        <v>0</v>
      </c>
      <c r="L45" s="75" t="str">
        <f>_xlfn.XLOOKUP(F45,'80.의안투표정보'!$H$3:$H$109,'80.의안투표정보'!$B$3:$B$109,"0")</f>
        <v>0</v>
      </c>
      <c r="M45" s="75">
        <f>_xlfn.XLOOKUP(F45,'80.의안투표정보'!$I$3:$I$109,'80.의안투표정보'!$B$3:$B$109,"0")</f>
        <v>1</v>
      </c>
      <c r="N45" s="75" t="str">
        <f>_xlfn.XLOOKUP(F45,'80.의안투표정보'!$J$3:$J$109,'80.의안투표정보'!$B$3:$B$109,"0")</f>
        <v>0</v>
      </c>
      <c r="O45" s="93" t="str">
        <f>_xlfn.XLOOKUP(F45,'80.의안투표정보'!$K$3:$K$109,'80.의안투표정보'!$B$3:$B$109,"0")</f>
        <v>0</v>
      </c>
      <c r="P45" s="93" t="str">
        <f>_xlfn.XLOOKUP(F45,'80.의안투표정보'!$L$3:$L$109,'80.의안투표정보'!$B$3:$B$109,"0")</f>
        <v>0</v>
      </c>
      <c r="Q45" s="93" t="str">
        <f>_xlfn.XLOOKUP(F45,'80.의안투표정보'!$M$3:$M$109,'80.의안투표정보'!$B$3:$B$109,"0")</f>
        <v>0</v>
      </c>
      <c r="R45" s="75" t="b">
        <f t="shared" si="9"/>
        <v>1</v>
      </c>
      <c r="S45" s="75" t="b">
        <f t="shared" si="10"/>
        <v>0</v>
      </c>
      <c r="T45" s="16">
        <f t="shared" si="11"/>
        <v>4</v>
      </c>
      <c r="V45" s="11"/>
    </row>
    <row r="46" spans="2:22" customFormat="1" x14ac:dyDescent="0.3">
      <c r="B46" s="31" t="s">
        <v>70</v>
      </c>
      <c r="C46" s="28" t="s">
        <v>110</v>
      </c>
      <c r="D46" s="5" t="s">
        <v>175</v>
      </c>
      <c r="E46" s="51"/>
      <c r="F46" s="7" t="s">
        <v>70</v>
      </c>
      <c r="G46" s="7">
        <f t="shared" si="8"/>
        <v>49</v>
      </c>
      <c r="H46" s="7">
        <f>_xlfn.XLOOKUP(F46,'80.의안투표정보'!$D$3:$D$109,'80.의안투표정보'!$B$3:$B$109,"0")</f>
        <v>1</v>
      </c>
      <c r="I46" s="7">
        <f>_xlfn.XLOOKUP(F46,'80.의안투표정보'!$E$3:$E$109,'80.의안투표정보'!$B$3:$B$109,"0")</f>
        <v>1</v>
      </c>
      <c r="J46" s="7">
        <f>_xlfn.XLOOKUP(F46,'80.의안투표정보'!$F$3:$F$109,'80.의안투표정보'!$B$3:$B$109,"0")</f>
        <v>1</v>
      </c>
      <c r="K46" s="75">
        <f>_xlfn.XLOOKUP(F46,'80.의안투표정보'!$G$3:$G$109,'80.의안투표정보'!$B$3:$B$109,"0")</f>
        <v>1</v>
      </c>
      <c r="L46" s="75" t="str">
        <f>_xlfn.XLOOKUP(F46,'80.의안투표정보'!$H$3:$H$109,'80.의안투표정보'!$B$3:$B$109,"0")</f>
        <v>0</v>
      </c>
      <c r="M46" s="75" t="str">
        <f>_xlfn.XLOOKUP(F46,'80.의안투표정보'!$I$3:$I$109,'80.의안투표정보'!$B$3:$B$109,"0")</f>
        <v>0</v>
      </c>
      <c r="N46" s="88">
        <f>_xlfn.XLOOKUP(F46,'80.의안투표정보'!$J$3:$J$109,'80.의안투표정보'!$B$3:$B$109,"0")</f>
        <v>1</v>
      </c>
      <c r="O46" s="93" t="str">
        <f>_xlfn.XLOOKUP(F46,'80.의안투표정보'!$K$3:$K$109,'80.의안투표정보'!$B$3:$B$109,"0")</f>
        <v>0</v>
      </c>
      <c r="P46" s="93" t="str">
        <f>_xlfn.XLOOKUP(F46,'80.의안투표정보'!$L$3:$L$109,'80.의안투표정보'!$B$3:$B$109,"0")</f>
        <v>0</v>
      </c>
      <c r="Q46" s="93">
        <f>_xlfn.XLOOKUP(F46,'80.의안투표정보'!$M$3:$M$109,'80.의안투표정보'!$B$3:$B$109,"0")</f>
        <v>1</v>
      </c>
      <c r="R46" s="88" t="b">
        <f t="shared" si="9"/>
        <v>0</v>
      </c>
      <c r="S46" s="88" t="b">
        <f t="shared" si="10"/>
        <v>0</v>
      </c>
      <c r="T46" s="16">
        <f t="shared" si="11"/>
        <v>6</v>
      </c>
      <c r="V46" s="11"/>
    </row>
    <row r="47" spans="2:22" customFormat="1" x14ac:dyDescent="0.3">
      <c r="B47" s="31" t="s">
        <v>78</v>
      </c>
      <c r="C47" s="28" t="s">
        <v>110</v>
      </c>
      <c r="D47" s="5" t="s">
        <v>182</v>
      </c>
      <c r="E47" s="51"/>
      <c r="F47" s="7" t="s">
        <v>78</v>
      </c>
      <c r="G47" s="7">
        <f t="shared" si="8"/>
        <v>5</v>
      </c>
      <c r="H47" s="7">
        <f>_xlfn.XLOOKUP(F47,'80.의안투표정보'!$D$3:$D$109,'80.의안투표정보'!$B$3:$B$109,"0")</f>
        <v>1</v>
      </c>
      <c r="I47" s="7">
        <f>_xlfn.XLOOKUP(F47,'80.의안투표정보'!$E$3:$E$109,'80.의안투표정보'!$B$3:$B$109,"0")</f>
        <v>1</v>
      </c>
      <c r="J47" s="7">
        <f>_xlfn.XLOOKUP(F47,'80.의안투표정보'!$F$3:$F$109,'80.의안투표정보'!$B$3:$B$109,"0")</f>
        <v>1</v>
      </c>
      <c r="K47" s="75">
        <f>_xlfn.XLOOKUP(F47,'80.의안투표정보'!$G$3:$G$109,'80.의안투표정보'!$B$3:$B$109,"0")</f>
        <v>1</v>
      </c>
      <c r="L47" s="75">
        <f>_xlfn.XLOOKUP(F47,'80.의안투표정보'!$H$3:$H$109,'80.의안투표정보'!$B$3:$B$109,"0")</f>
        <v>1</v>
      </c>
      <c r="M47" s="75">
        <f>_xlfn.XLOOKUP(F47,'80.의안투표정보'!$I$3:$I$109,'80.의안투표정보'!$B$3:$B$109,"0")</f>
        <v>1</v>
      </c>
      <c r="N47" s="88">
        <f>_xlfn.XLOOKUP(F47,'80.의안투표정보'!$J$3:$J$109,'80.의안투표정보'!$B$3:$B$109,"0")</f>
        <v>1</v>
      </c>
      <c r="O47" s="93" t="str">
        <f>_xlfn.XLOOKUP(F47,'80.의안투표정보'!$K$3:$K$109,'80.의안투표정보'!$B$3:$B$109,"0")</f>
        <v>0</v>
      </c>
      <c r="P47" s="93">
        <f>_xlfn.XLOOKUP(F47,'80.의안투표정보'!$L$3:$L$109,'80.의안투표정보'!$B$3:$B$109,"0")</f>
        <v>1</v>
      </c>
      <c r="Q47" s="93">
        <f>_xlfn.XLOOKUP(F47,'80.의안투표정보'!$M$3:$M$109,'80.의안투표정보'!$B$3:$B$109,"0")</f>
        <v>1</v>
      </c>
      <c r="R47" s="88" t="b">
        <f t="shared" si="9"/>
        <v>1</v>
      </c>
      <c r="S47" s="88" t="b">
        <f t="shared" si="10"/>
        <v>1</v>
      </c>
      <c r="T47" s="16">
        <f t="shared" si="11"/>
        <v>9</v>
      </c>
      <c r="V47" s="11"/>
    </row>
    <row r="48" spans="2:22" customFormat="1" x14ac:dyDescent="0.3">
      <c r="B48" s="31" t="s">
        <v>88</v>
      </c>
      <c r="C48" s="67" t="s">
        <v>110</v>
      </c>
      <c r="D48" s="68" t="s">
        <v>191</v>
      </c>
      <c r="E48" s="69" t="s">
        <v>257</v>
      </c>
      <c r="F48" s="7" t="s">
        <v>88</v>
      </c>
      <c r="G48" s="7">
        <f t="shared" si="8"/>
        <v>1</v>
      </c>
      <c r="H48" s="7">
        <f>_xlfn.XLOOKUP(F48,'80.의안투표정보'!$D$3:$D$109,'80.의안투표정보'!$B$3:$B$109,"0")</f>
        <v>1</v>
      </c>
      <c r="I48" s="7">
        <f>_xlfn.XLOOKUP(F48,'80.의안투표정보'!$E$3:$E$109,'80.의안투표정보'!$B$3:$B$109,"0")</f>
        <v>1</v>
      </c>
      <c r="J48" s="7">
        <f>_xlfn.XLOOKUP(F48,'80.의안투표정보'!$F$3:$F$109,'80.의안투표정보'!$B$3:$B$109,"0")</f>
        <v>1</v>
      </c>
      <c r="K48" s="75">
        <f>_xlfn.XLOOKUP(F48,'80.의안투표정보'!$G$3:$G$109,'80.의안투표정보'!$B$3:$B$109,"0")</f>
        <v>1</v>
      </c>
      <c r="L48" s="75">
        <f>_xlfn.XLOOKUP(F48,'80.의안투표정보'!$H$3:$H$109,'80.의안투표정보'!$B$3:$B$109,"0")</f>
        <v>1</v>
      </c>
      <c r="M48" s="75">
        <f>_xlfn.XLOOKUP(F48,'80.의안투표정보'!$I$3:$I$109,'80.의안투표정보'!$B$3:$B$109,"0")</f>
        <v>1</v>
      </c>
      <c r="N48" s="88">
        <f>_xlfn.XLOOKUP(F48,'80.의안투표정보'!$J$3:$J$109,'80.의안투표정보'!$B$3:$B$109,"0")</f>
        <v>1</v>
      </c>
      <c r="O48" s="93">
        <f>_xlfn.XLOOKUP(F48,'80.의안투표정보'!$K$3:$K$109,'80.의안투표정보'!$B$3:$B$109,"0")</f>
        <v>1</v>
      </c>
      <c r="P48" s="93">
        <f>_xlfn.XLOOKUP(F48,'80.의안투표정보'!$L$3:$L$109,'80.의안투표정보'!$B$3:$B$109,"0")</f>
        <v>1</v>
      </c>
      <c r="Q48" s="93">
        <f>_xlfn.XLOOKUP(F48,'80.의안투표정보'!$M$3:$M$109,'80.의안투표정보'!$B$3:$B$109,"0")</f>
        <v>1</v>
      </c>
      <c r="R48" s="88" t="b">
        <f t="shared" si="9"/>
        <v>1</v>
      </c>
      <c r="S48" s="88" t="b">
        <f t="shared" si="10"/>
        <v>1</v>
      </c>
      <c r="T48" s="16">
        <f t="shared" si="11"/>
        <v>10</v>
      </c>
      <c r="V48" s="11"/>
    </row>
    <row r="49" spans="2:22" customFormat="1" ht="17.25" thickBot="1" x14ac:dyDescent="0.35">
      <c r="B49" s="31" t="s">
        <v>102</v>
      </c>
      <c r="C49" s="65" t="s">
        <v>110</v>
      </c>
      <c r="D49" s="66" t="s">
        <v>201</v>
      </c>
      <c r="E49" s="59" t="s">
        <v>253</v>
      </c>
      <c r="F49" s="25" t="s">
        <v>102</v>
      </c>
      <c r="G49" s="25">
        <f t="shared" si="8"/>
        <v>65</v>
      </c>
      <c r="H49" s="25">
        <f>_xlfn.XLOOKUP(F49,'80.의안투표정보'!$D$3:$D$109,'80.의안투표정보'!$B$3:$B$109,"0")</f>
        <v>1</v>
      </c>
      <c r="I49" s="25">
        <f>_xlfn.XLOOKUP(F49,'80.의안투표정보'!$E$3:$E$109,'80.의안투표정보'!$B$3:$B$109,"0")</f>
        <v>1</v>
      </c>
      <c r="J49" s="25">
        <f>_xlfn.XLOOKUP(F49,'80.의안투표정보'!$F$3:$F$109,'80.의안투표정보'!$B$3:$B$109,"0")</f>
        <v>1</v>
      </c>
      <c r="K49" s="79" t="str">
        <f>_xlfn.XLOOKUP(F49,'80.의안투표정보'!$G$3:$G$109,'80.의안투표정보'!$B$3:$B$109,"0")</f>
        <v>0</v>
      </c>
      <c r="L49" s="79" t="str">
        <f>_xlfn.XLOOKUP(F49,'80.의안투표정보'!$H$3:$H$109,'80.의안투표정보'!$B$3:$B$109,"0")</f>
        <v>0</v>
      </c>
      <c r="M49" s="79" t="str">
        <f>_xlfn.XLOOKUP(F49,'80.의안투표정보'!$I$3:$I$109,'80.의안투표정보'!$B$3:$B$109,"0")</f>
        <v>0</v>
      </c>
      <c r="N49" s="79" t="str">
        <f>_xlfn.XLOOKUP(F49,'80.의안투표정보'!$J$3:$J$109,'80.의안투표정보'!$B$3:$B$109,"0")</f>
        <v>0</v>
      </c>
      <c r="O49" s="79">
        <f>_xlfn.XLOOKUP(F49,'80.의안투표정보'!$K$3:$K$109,'80.의안투표정보'!$B$3:$B$109,"0")</f>
        <v>1</v>
      </c>
      <c r="P49" s="79" t="str">
        <f>_xlfn.XLOOKUP(F49,'80.의안투표정보'!$L$3:$L$109,'80.의안투표정보'!$B$3:$B$109,"0")</f>
        <v>0</v>
      </c>
      <c r="Q49" s="79">
        <f>_xlfn.XLOOKUP(F49,'80.의안투표정보'!$M$3:$M$109,'80.의안투표정보'!$B$3:$B$109,"0")</f>
        <v>1</v>
      </c>
      <c r="R49" s="79" t="b">
        <f t="shared" si="9"/>
        <v>1</v>
      </c>
      <c r="S49" s="79" t="b">
        <f t="shared" si="10"/>
        <v>1</v>
      </c>
      <c r="T49" s="26">
        <f t="shared" si="11"/>
        <v>5</v>
      </c>
      <c r="V49" s="11"/>
    </row>
    <row r="50" spans="2:22" customFormat="1" x14ac:dyDescent="0.3">
      <c r="B50" s="31" t="s">
        <v>1</v>
      </c>
      <c r="C50" s="27" t="s">
        <v>108</v>
      </c>
      <c r="D50" s="13" t="s">
        <v>109</v>
      </c>
      <c r="E50" s="53"/>
      <c r="F50" s="14" t="s">
        <v>1</v>
      </c>
      <c r="G50" s="14">
        <f t="shared" si="8"/>
        <v>31</v>
      </c>
      <c r="H50" s="14">
        <f>_xlfn.XLOOKUP(F50,'80.의안투표정보'!$D$3:$D$109,'80.의안투표정보'!$B$3:$B$109,"0")</f>
        <v>1</v>
      </c>
      <c r="I50" s="14" t="str">
        <f>_xlfn.XLOOKUP(F50,'80.의안투표정보'!$E$3:$E$109,'80.의안투표정보'!$B$3:$B$109,"0")</f>
        <v>0</v>
      </c>
      <c r="J50" s="14">
        <f>_xlfn.XLOOKUP(F50,'80.의안투표정보'!$F$3:$F$109,'80.의안투표정보'!$B$3:$B$109,"0")</f>
        <v>1</v>
      </c>
      <c r="K50" s="77">
        <f>_xlfn.XLOOKUP(F50,'80.의안투표정보'!$G$3:$G$109,'80.의안투표정보'!$B$3:$B$109,"0")</f>
        <v>1</v>
      </c>
      <c r="L50" s="77">
        <f>_xlfn.XLOOKUP(F50,'80.의안투표정보'!$H$3:$H$109,'80.의안투표정보'!$B$3:$B$109,"0")</f>
        <v>1</v>
      </c>
      <c r="M50" s="77">
        <f>_xlfn.XLOOKUP(F50,'80.의안투표정보'!$I$3:$I$109,'80.의안투표정보'!$B$3:$B$109,"0")</f>
        <v>1</v>
      </c>
      <c r="N50" s="77" t="str">
        <f>_xlfn.XLOOKUP(F50,'80.의안투표정보'!$J$3:$J$109,'80.의안투표정보'!$B$3:$B$109,"0")</f>
        <v>0</v>
      </c>
      <c r="O50" s="94">
        <f>_xlfn.XLOOKUP(F50,'80.의안투표정보'!$K$3:$K$109,'80.의안투표정보'!$B$3:$B$109,"0")</f>
        <v>1</v>
      </c>
      <c r="P50" s="94" t="str">
        <f>_xlfn.XLOOKUP(F50,'80.의안투표정보'!$L$3:$L$109,'80.의안투표정보'!$B$3:$B$109,"0")</f>
        <v>0</v>
      </c>
      <c r="Q50" s="94">
        <f>_xlfn.XLOOKUP(F50,'80.의안투표정보'!$M$3:$M$109,'80.의안투표정보'!$B$3:$B$109,"0")</f>
        <v>1</v>
      </c>
      <c r="R50" s="77" t="b">
        <f t="shared" si="9"/>
        <v>0</v>
      </c>
      <c r="S50" s="77" t="b">
        <f t="shared" si="10"/>
        <v>0</v>
      </c>
      <c r="T50" s="15">
        <f t="shared" si="11"/>
        <v>7</v>
      </c>
      <c r="V50" s="11"/>
    </row>
    <row r="51" spans="2:22" customFormat="1" x14ac:dyDescent="0.3">
      <c r="B51" s="31" t="s">
        <v>8</v>
      </c>
      <c r="C51" s="28" t="s">
        <v>108</v>
      </c>
      <c r="D51" s="5" t="s">
        <v>118</v>
      </c>
      <c r="E51" s="51"/>
      <c r="F51" s="7" t="s">
        <v>8</v>
      </c>
      <c r="G51" s="7">
        <f t="shared" si="8"/>
        <v>31</v>
      </c>
      <c r="H51" s="7">
        <f>_xlfn.XLOOKUP(F51,'80.의안투표정보'!$D$3:$D$109,'80.의안투표정보'!$B$3:$B$109,"0")</f>
        <v>1</v>
      </c>
      <c r="I51" s="7">
        <f>_xlfn.XLOOKUP(F51,'80.의안투표정보'!$E$3:$E$109,'80.의안투표정보'!$B$3:$B$109,"0")</f>
        <v>1</v>
      </c>
      <c r="J51" s="7">
        <f>_xlfn.XLOOKUP(F51,'80.의안투표정보'!$F$3:$F$109,'80.의안투표정보'!$B$3:$B$109,"0")</f>
        <v>1</v>
      </c>
      <c r="K51" s="75">
        <f>_xlfn.XLOOKUP(F51,'80.의안투표정보'!$G$3:$G$109,'80.의안투표정보'!$B$3:$B$109,"0")</f>
        <v>1</v>
      </c>
      <c r="L51" s="75">
        <f>_xlfn.XLOOKUP(F51,'80.의안투표정보'!$H$3:$H$109,'80.의안투표정보'!$B$3:$B$109,"0")</f>
        <v>1</v>
      </c>
      <c r="M51" s="75">
        <f>_xlfn.XLOOKUP(F51,'80.의안투표정보'!$I$3:$I$109,'80.의안투표정보'!$B$3:$B$109,"0")</f>
        <v>1</v>
      </c>
      <c r="N51" s="75" t="str">
        <f>_xlfn.XLOOKUP(F51,'80.의안투표정보'!$J$3:$J$109,'80.의안투표정보'!$B$3:$B$109,"0")</f>
        <v>0</v>
      </c>
      <c r="O51" s="93" t="str">
        <f>_xlfn.XLOOKUP(F51,'80.의안투표정보'!$K$3:$K$109,'80.의안투표정보'!$B$3:$B$109,"0")</f>
        <v>0</v>
      </c>
      <c r="P51" s="93" t="str">
        <f>_xlfn.XLOOKUP(F51,'80.의안투표정보'!$L$3:$L$109,'80.의안투표정보'!$B$3:$B$109,"0")</f>
        <v>0</v>
      </c>
      <c r="Q51" s="93">
        <f>_xlfn.XLOOKUP(F51,'80.의안투표정보'!$M$3:$M$109,'80.의안투표정보'!$B$3:$B$109,"0")</f>
        <v>1</v>
      </c>
      <c r="R51" s="75" t="b">
        <f t="shared" si="9"/>
        <v>0</v>
      </c>
      <c r="S51" s="75" t="b">
        <f t="shared" si="10"/>
        <v>0</v>
      </c>
      <c r="T51" s="16">
        <f t="shared" si="11"/>
        <v>7</v>
      </c>
      <c r="V51" s="11"/>
    </row>
    <row r="52" spans="2:22" customFormat="1" x14ac:dyDescent="0.3">
      <c r="B52" s="31" t="s">
        <v>20</v>
      </c>
      <c r="C52" s="67" t="s">
        <v>108</v>
      </c>
      <c r="D52" s="68" t="s">
        <v>130</v>
      </c>
      <c r="E52" s="69" t="s">
        <v>257</v>
      </c>
      <c r="F52" s="7" t="s">
        <v>20</v>
      </c>
      <c r="G52" s="7">
        <f t="shared" si="8"/>
        <v>16</v>
      </c>
      <c r="H52" s="7">
        <f>_xlfn.XLOOKUP(F52,'80.의안투표정보'!$D$3:$D$109,'80.의안투표정보'!$B$3:$B$109,"0")</f>
        <v>1</v>
      </c>
      <c r="I52" s="7">
        <f>_xlfn.XLOOKUP(F52,'80.의안투표정보'!$E$3:$E$109,'80.의안투표정보'!$B$3:$B$109,"0")</f>
        <v>1</v>
      </c>
      <c r="J52" s="7">
        <f>_xlfn.XLOOKUP(F52,'80.의안투표정보'!$F$3:$F$109,'80.의안투표정보'!$B$3:$B$109,"0")</f>
        <v>1</v>
      </c>
      <c r="K52" s="75">
        <f>_xlfn.XLOOKUP(F52,'80.의안투표정보'!$G$3:$G$109,'80.의안투표정보'!$B$3:$B$109,"0")</f>
        <v>1</v>
      </c>
      <c r="L52" s="75">
        <f>_xlfn.XLOOKUP(F52,'80.의안투표정보'!$H$3:$H$109,'80.의안투표정보'!$B$3:$B$109,"0")</f>
        <v>1</v>
      </c>
      <c r="M52" s="75">
        <f>_xlfn.XLOOKUP(F52,'80.의안투표정보'!$I$3:$I$109,'80.의안투표정보'!$B$3:$B$109,"0")</f>
        <v>1</v>
      </c>
      <c r="N52" s="75" t="str">
        <f>_xlfn.XLOOKUP(F52,'80.의안투표정보'!$J$3:$J$109,'80.의안투표정보'!$B$3:$B$109,"0")</f>
        <v>0</v>
      </c>
      <c r="O52" s="93" t="str">
        <f>_xlfn.XLOOKUP(F52,'80.의안투표정보'!$K$3:$K$109,'80.의안투표정보'!$B$3:$B$109,"0")</f>
        <v>0</v>
      </c>
      <c r="P52" s="93">
        <f>_xlfn.XLOOKUP(F52,'80.의안투표정보'!$L$3:$L$109,'80.의안투표정보'!$B$3:$B$109,"0")</f>
        <v>1</v>
      </c>
      <c r="Q52" s="93">
        <f>_xlfn.XLOOKUP(F52,'80.의안투표정보'!$M$3:$M$109,'80.의안투표정보'!$B$3:$B$109,"0")</f>
        <v>1</v>
      </c>
      <c r="R52" s="75" t="b">
        <f t="shared" si="9"/>
        <v>0</v>
      </c>
      <c r="S52" s="75" t="b">
        <f t="shared" si="10"/>
        <v>0</v>
      </c>
      <c r="T52" s="16">
        <f t="shared" si="11"/>
        <v>8</v>
      </c>
      <c r="V52" s="11"/>
    </row>
    <row r="53" spans="2:22" customFormat="1" x14ac:dyDescent="0.3">
      <c r="B53" s="31" t="s">
        <v>30</v>
      </c>
      <c r="C53" s="28" t="s">
        <v>108</v>
      </c>
      <c r="D53" s="5" t="s">
        <v>138</v>
      </c>
      <c r="E53" s="51"/>
      <c r="F53" s="7" t="s">
        <v>30</v>
      </c>
      <c r="G53" s="7">
        <f t="shared" si="8"/>
        <v>5</v>
      </c>
      <c r="H53" s="7">
        <f>_xlfn.XLOOKUP(F53,'80.의안투표정보'!$D$3:$D$109,'80.의안투표정보'!$B$3:$B$109,"0")</f>
        <v>1</v>
      </c>
      <c r="I53" s="7">
        <f>_xlfn.XLOOKUP(F53,'80.의안투표정보'!$E$3:$E$109,'80.의안투표정보'!$B$3:$B$109,"0")</f>
        <v>1</v>
      </c>
      <c r="J53" s="7">
        <f>_xlfn.XLOOKUP(F53,'80.의안투표정보'!$F$3:$F$109,'80.의안투표정보'!$B$3:$B$109,"0")</f>
        <v>1</v>
      </c>
      <c r="K53" s="75">
        <f>_xlfn.XLOOKUP(F53,'80.의안투표정보'!$G$3:$G$109,'80.의안투표정보'!$B$3:$B$109,"0")</f>
        <v>1</v>
      </c>
      <c r="L53" s="75">
        <f>_xlfn.XLOOKUP(F53,'80.의안투표정보'!$H$3:$H$109,'80.의안투표정보'!$B$3:$B$109,"0")</f>
        <v>1</v>
      </c>
      <c r="M53" s="75">
        <f>_xlfn.XLOOKUP(F53,'80.의안투표정보'!$I$3:$I$109,'80.의안투표정보'!$B$3:$B$109,"0")</f>
        <v>1</v>
      </c>
      <c r="N53" s="88">
        <f>_xlfn.XLOOKUP(F53,'80.의안투표정보'!$J$3:$J$109,'80.의안투표정보'!$B$3:$B$109,"0")</f>
        <v>1</v>
      </c>
      <c r="O53" s="93" t="str">
        <f>_xlfn.XLOOKUP(F53,'80.의안투표정보'!$K$3:$K$109,'80.의안투표정보'!$B$3:$B$109,"0")</f>
        <v>0</v>
      </c>
      <c r="P53" s="93">
        <f>_xlfn.XLOOKUP(F53,'80.의안투표정보'!$L$3:$L$109,'80.의안투표정보'!$B$3:$B$109,"0")</f>
        <v>1</v>
      </c>
      <c r="Q53" s="93">
        <f>_xlfn.XLOOKUP(F53,'80.의안투표정보'!$M$3:$M$109,'80.의안투표정보'!$B$3:$B$109,"0")</f>
        <v>1</v>
      </c>
      <c r="R53" s="88" t="b">
        <f t="shared" si="9"/>
        <v>1</v>
      </c>
      <c r="S53" s="88" t="b">
        <f t="shared" si="10"/>
        <v>1</v>
      </c>
      <c r="T53" s="16">
        <f t="shared" si="11"/>
        <v>9</v>
      </c>
      <c r="V53" s="11"/>
    </row>
    <row r="54" spans="2:22" customFormat="1" x14ac:dyDescent="0.3">
      <c r="B54" s="31" t="s">
        <v>33</v>
      </c>
      <c r="C54" s="67" t="s">
        <v>108</v>
      </c>
      <c r="D54" s="68" t="s">
        <v>141</v>
      </c>
      <c r="E54" s="69" t="s">
        <v>257</v>
      </c>
      <c r="F54" s="7" t="s">
        <v>33</v>
      </c>
      <c r="G54" s="7">
        <f t="shared" si="8"/>
        <v>49</v>
      </c>
      <c r="H54" s="7">
        <f>_xlfn.XLOOKUP(F54,'80.의안투표정보'!$D$3:$D$109,'80.의안투표정보'!$B$3:$B$109,"0")</f>
        <v>1</v>
      </c>
      <c r="I54" s="7">
        <f>_xlfn.XLOOKUP(F54,'80.의안투표정보'!$E$3:$E$109,'80.의안투표정보'!$B$3:$B$109,"0")</f>
        <v>1</v>
      </c>
      <c r="J54" s="7">
        <f>_xlfn.XLOOKUP(F54,'80.의안투표정보'!$F$3:$F$109,'80.의안투표정보'!$B$3:$B$109,"0")</f>
        <v>1</v>
      </c>
      <c r="K54" s="75">
        <f>_xlfn.XLOOKUP(F54,'80.의안투표정보'!$G$3:$G$109,'80.의안투표정보'!$B$3:$B$109,"0")</f>
        <v>1</v>
      </c>
      <c r="L54" s="75" t="str">
        <f>_xlfn.XLOOKUP(F54,'80.의안투표정보'!$H$3:$H$109,'80.의안투표정보'!$B$3:$B$109,"0")</f>
        <v>0</v>
      </c>
      <c r="M54" s="75" t="str">
        <f>_xlfn.XLOOKUP(F54,'80.의안투표정보'!$I$3:$I$109,'80.의안투표정보'!$B$3:$B$109,"0")</f>
        <v>0</v>
      </c>
      <c r="N54" s="75" t="str">
        <f>_xlfn.XLOOKUP(F54,'80.의안투표정보'!$J$3:$J$109,'80.의안투표정보'!$B$3:$B$109,"0")</f>
        <v>0</v>
      </c>
      <c r="O54" s="93" t="str">
        <f>_xlfn.XLOOKUP(F54,'80.의안투표정보'!$K$3:$K$109,'80.의안투표정보'!$B$3:$B$109,"0")</f>
        <v>0</v>
      </c>
      <c r="P54" s="93">
        <f>_xlfn.XLOOKUP(F54,'80.의안투표정보'!$L$3:$L$109,'80.의안투표정보'!$B$3:$B$109,"0")</f>
        <v>1</v>
      </c>
      <c r="Q54" s="93">
        <f>_xlfn.XLOOKUP(F54,'80.의안투표정보'!$M$3:$M$109,'80.의안투표정보'!$B$3:$B$109,"0")</f>
        <v>1</v>
      </c>
      <c r="R54" s="75" t="b">
        <f t="shared" si="9"/>
        <v>1</v>
      </c>
      <c r="S54" s="75" t="b">
        <f t="shared" si="10"/>
        <v>1</v>
      </c>
      <c r="T54" s="16">
        <f t="shared" si="11"/>
        <v>6</v>
      </c>
      <c r="V54" s="11"/>
    </row>
    <row r="55" spans="2:22" customFormat="1" x14ac:dyDescent="0.3">
      <c r="B55" s="31" t="s">
        <v>47</v>
      </c>
      <c r="C55" s="28" t="s">
        <v>108</v>
      </c>
      <c r="D55" s="5" t="s">
        <v>153</v>
      </c>
      <c r="E55" s="51"/>
      <c r="F55" s="7" t="s">
        <v>47</v>
      </c>
      <c r="G55" s="7">
        <f t="shared" si="8"/>
        <v>31</v>
      </c>
      <c r="H55" s="7">
        <f>_xlfn.XLOOKUP(F55,'80.의안투표정보'!$D$3:$D$109,'80.의안투표정보'!$B$3:$B$109,"0")</f>
        <v>1</v>
      </c>
      <c r="I55" s="7">
        <f>_xlfn.XLOOKUP(F55,'80.의안투표정보'!$E$3:$E$109,'80.의안투표정보'!$B$3:$B$109,"0")</f>
        <v>1</v>
      </c>
      <c r="J55" s="7">
        <f>_xlfn.XLOOKUP(F55,'80.의안투표정보'!$F$3:$F$109,'80.의안투표정보'!$B$3:$B$109,"0")</f>
        <v>1</v>
      </c>
      <c r="K55" s="75">
        <f>_xlfn.XLOOKUP(F55,'80.의안투표정보'!$G$3:$G$109,'80.의안투표정보'!$B$3:$B$109,"0")</f>
        <v>1</v>
      </c>
      <c r="L55" s="75" t="str">
        <f>_xlfn.XLOOKUP(F55,'80.의안투표정보'!$H$3:$H$109,'80.의안투표정보'!$B$3:$B$109,"0")</f>
        <v>0</v>
      </c>
      <c r="M55" s="75" t="str">
        <f>_xlfn.XLOOKUP(F55,'80.의안투표정보'!$I$3:$I$109,'80.의안투표정보'!$B$3:$B$109,"0")</f>
        <v>0</v>
      </c>
      <c r="N55" s="75" t="str">
        <f>_xlfn.XLOOKUP(F55,'80.의안투표정보'!$J$3:$J$109,'80.의안투표정보'!$B$3:$B$109,"0")</f>
        <v>0</v>
      </c>
      <c r="O55" s="93">
        <f>_xlfn.XLOOKUP(F55,'80.의안투표정보'!$K$3:$K$109,'80.의안투표정보'!$B$3:$B$109,"0")</f>
        <v>1</v>
      </c>
      <c r="P55" s="93">
        <f>_xlfn.XLOOKUP(F55,'80.의안투표정보'!$L$3:$L$109,'80.의안투표정보'!$B$3:$B$109,"0")</f>
        <v>1</v>
      </c>
      <c r="Q55" s="93">
        <f>_xlfn.XLOOKUP(F55,'80.의안투표정보'!$M$3:$M$109,'80.의안투표정보'!$B$3:$B$109,"0")</f>
        <v>1</v>
      </c>
      <c r="R55" s="75" t="b">
        <f t="shared" si="9"/>
        <v>1</v>
      </c>
      <c r="S55" s="75" t="b">
        <f t="shared" si="10"/>
        <v>1</v>
      </c>
      <c r="T55" s="16">
        <f t="shared" si="11"/>
        <v>7</v>
      </c>
      <c r="V55" s="11"/>
    </row>
    <row r="56" spans="2:22" customFormat="1" x14ac:dyDescent="0.3">
      <c r="B56" s="31" t="s">
        <v>58</v>
      </c>
      <c r="C56" s="67" t="s">
        <v>108</v>
      </c>
      <c r="D56" s="68" t="s">
        <v>165</v>
      </c>
      <c r="E56" s="69" t="s">
        <v>257</v>
      </c>
      <c r="F56" s="7" t="s">
        <v>58</v>
      </c>
      <c r="G56" s="7">
        <f t="shared" si="8"/>
        <v>5</v>
      </c>
      <c r="H56" s="7">
        <f>_xlfn.XLOOKUP(F56,'80.의안투표정보'!$D$3:$D$109,'80.의안투표정보'!$B$3:$B$109,"0")</f>
        <v>1</v>
      </c>
      <c r="I56" s="7">
        <f>_xlfn.XLOOKUP(F56,'80.의안투표정보'!$E$3:$E$109,'80.의안투표정보'!$B$3:$B$109,"0")</f>
        <v>1</v>
      </c>
      <c r="J56" s="7">
        <f>_xlfn.XLOOKUP(F56,'80.의안투표정보'!$F$3:$F$109,'80.의안투표정보'!$B$3:$B$109,"0")</f>
        <v>1</v>
      </c>
      <c r="K56" s="75">
        <f>_xlfn.XLOOKUP(F56,'80.의안투표정보'!$G$3:$G$109,'80.의안투표정보'!$B$3:$B$109,"0")</f>
        <v>1</v>
      </c>
      <c r="L56" s="75">
        <f>_xlfn.XLOOKUP(F56,'80.의안투표정보'!$H$3:$H$109,'80.의안투표정보'!$B$3:$B$109,"0")</f>
        <v>1</v>
      </c>
      <c r="M56" s="75">
        <f>_xlfn.XLOOKUP(F56,'80.의안투표정보'!$I$3:$I$109,'80.의안투표정보'!$B$3:$B$109,"0")</f>
        <v>1</v>
      </c>
      <c r="N56" s="88">
        <f>_xlfn.XLOOKUP(F56,'80.의안투표정보'!$J$3:$J$109,'80.의안투표정보'!$B$3:$B$109,"0")</f>
        <v>1</v>
      </c>
      <c r="O56" s="93" t="str">
        <f>_xlfn.XLOOKUP(F56,'80.의안투표정보'!$K$3:$K$109,'80.의안투표정보'!$B$3:$B$109,"0")</f>
        <v>0</v>
      </c>
      <c r="P56" s="93">
        <f>_xlfn.XLOOKUP(F56,'80.의안투표정보'!$L$3:$L$109,'80.의안투표정보'!$B$3:$B$109,"0")</f>
        <v>1</v>
      </c>
      <c r="Q56" s="93">
        <f>_xlfn.XLOOKUP(F56,'80.의안투표정보'!$M$3:$M$109,'80.의안투표정보'!$B$3:$B$109,"0")</f>
        <v>1</v>
      </c>
      <c r="R56" s="88" t="b">
        <f t="shared" si="9"/>
        <v>1</v>
      </c>
      <c r="S56" s="88" t="b">
        <f t="shared" si="10"/>
        <v>1</v>
      </c>
      <c r="T56" s="16">
        <f t="shared" si="11"/>
        <v>9</v>
      </c>
      <c r="V56" s="11"/>
    </row>
    <row r="57" spans="2:22" customFormat="1" x14ac:dyDescent="0.3">
      <c r="B57" s="31" t="s">
        <v>72</v>
      </c>
      <c r="C57" s="67" t="s">
        <v>108</v>
      </c>
      <c r="D57" s="68" t="s">
        <v>176</v>
      </c>
      <c r="E57" s="69" t="s">
        <v>257</v>
      </c>
      <c r="F57" s="7" t="s">
        <v>72</v>
      </c>
      <c r="G57" s="7">
        <f t="shared" si="8"/>
        <v>5</v>
      </c>
      <c r="H57" s="7">
        <f>_xlfn.XLOOKUP(F57,'80.의안투표정보'!$D$3:$D$109,'80.의안투표정보'!$B$3:$B$109,"0")</f>
        <v>1</v>
      </c>
      <c r="I57" s="7">
        <f>_xlfn.XLOOKUP(F57,'80.의안투표정보'!$E$3:$E$109,'80.의안투표정보'!$B$3:$B$109,"0")</f>
        <v>1</v>
      </c>
      <c r="J57" s="7">
        <f>_xlfn.XLOOKUP(F57,'80.의안투표정보'!$F$3:$F$109,'80.의안투표정보'!$B$3:$B$109,"0")</f>
        <v>1</v>
      </c>
      <c r="K57" s="75">
        <f>_xlfn.XLOOKUP(F57,'80.의안투표정보'!$G$3:$G$109,'80.의안투표정보'!$B$3:$B$109,"0")</f>
        <v>1</v>
      </c>
      <c r="L57" s="75">
        <f>_xlfn.XLOOKUP(F57,'80.의안투표정보'!$H$3:$H$109,'80.의안투표정보'!$B$3:$B$109,"0")</f>
        <v>1</v>
      </c>
      <c r="M57" s="75">
        <f>_xlfn.XLOOKUP(F57,'80.의안투표정보'!$I$3:$I$109,'80.의안투표정보'!$B$3:$B$109,"0")</f>
        <v>1</v>
      </c>
      <c r="N57" s="88">
        <f>_xlfn.XLOOKUP(F57,'80.의안투표정보'!$J$3:$J$109,'80.의안투표정보'!$B$3:$B$109,"0")</f>
        <v>1</v>
      </c>
      <c r="O57" s="93">
        <f>_xlfn.XLOOKUP(F57,'80.의안투표정보'!$K$3:$K$109,'80.의안투표정보'!$B$3:$B$109,"0")</f>
        <v>1</v>
      </c>
      <c r="P57" s="93" t="str">
        <f>_xlfn.XLOOKUP(F57,'80.의안투표정보'!$L$3:$L$109,'80.의안투표정보'!$B$3:$B$109,"0")</f>
        <v>0</v>
      </c>
      <c r="Q57" s="93">
        <f>_xlfn.XLOOKUP(F57,'80.의안투표정보'!$M$3:$M$109,'80.의안투표정보'!$B$3:$B$109,"0")</f>
        <v>1</v>
      </c>
      <c r="R57" s="88" t="b">
        <f t="shared" si="9"/>
        <v>1</v>
      </c>
      <c r="S57" s="88" t="b">
        <f t="shared" si="10"/>
        <v>1</v>
      </c>
      <c r="T57" s="16">
        <f t="shared" si="11"/>
        <v>9</v>
      </c>
      <c r="V57" s="11"/>
    </row>
    <row r="58" spans="2:22" customFormat="1" x14ac:dyDescent="0.3">
      <c r="B58" s="31" t="s">
        <v>73</v>
      </c>
      <c r="C58" s="60" t="s">
        <v>108</v>
      </c>
      <c r="D58" s="61" t="s">
        <v>177</v>
      </c>
      <c r="E58" s="56" t="s">
        <v>240</v>
      </c>
      <c r="F58" s="7" t="s">
        <v>73</v>
      </c>
      <c r="G58" s="7">
        <f t="shared" si="8"/>
        <v>1</v>
      </c>
      <c r="H58" s="7">
        <f>_xlfn.XLOOKUP(F58,'80.의안투표정보'!$D$3:$D$109,'80.의안투표정보'!$B$3:$B$109,"0")</f>
        <v>1</v>
      </c>
      <c r="I58" s="7">
        <f>_xlfn.XLOOKUP(F58,'80.의안투표정보'!$E$3:$E$109,'80.의안투표정보'!$B$3:$B$109,"0")</f>
        <v>1</v>
      </c>
      <c r="J58" s="7">
        <f>_xlfn.XLOOKUP(F58,'80.의안투표정보'!$F$3:$F$109,'80.의안투표정보'!$B$3:$B$109,"0")</f>
        <v>1</v>
      </c>
      <c r="K58" s="75">
        <f>_xlfn.XLOOKUP(F58,'80.의안투표정보'!$G$3:$G$109,'80.의안투표정보'!$B$3:$B$109,"0")</f>
        <v>1</v>
      </c>
      <c r="L58" s="75">
        <f>_xlfn.XLOOKUP(F58,'80.의안투표정보'!$H$3:$H$109,'80.의안투표정보'!$B$3:$B$109,"0")</f>
        <v>1</v>
      </c>
      <c r="M58" s="75">
        <f>_xlfn.XLOOKUP(F58,'80.의안투표정보'!$I$3:$I$109,'80.의안투표정보'!$B$3:$B$109,"0")</f>
        <v>1</v>
      </c>
      <c r="N58" s="88">
        <f>_xlfn.XLOOKUP(F58,'80.의안투표정보'!$J$3:$J$109,'80.의안투표정보'!$B$3:$B$109,"0")</f>
        <v>1</v>
      </c>
      <c r="O58" s="93">
        <f>_xlfn.XLOOKUP(F58,'80.의안투표정보'!$K$3:$K$109,'80.의안투표정보'!$B$3:$B$109,"0")</f>
        <v>1</v>
      </c>
      <c r="P58" s="93">
        <f>_xlfn.XLOOKUP(F58,'80.의안투표정보'!$L$3:$L$109,'80.의안투표정보'!$B$3:$B$109,"0")</f>
        <v>1</v>
      </c>
      <c r="Q58" s="93">
        <f>_xlfn.XLOOKUP(F58,'80.의안투표정보'!$M$3:$M$109,'80.의안투표정보'!$B$3:$B$109,"0")</f>
        <v>1</v>
      </c>
      <c r="R58" s="88" t="b">
        <f t="shared" si="9"/>
        <v>1</v>
      </c>
      <c r="S58" s="88" t="b">
        <f t="shared" si="10"/>
        <v>1</v>
      </c>
      <c r="T58" s="16">
        <f t="shared" si="11"/>
        <v>10</v>
      </c>
      <c r="V58" s="11"/>
    </row>
    <row r="59" spans="2:22" customFormat="1" x14ac:dyDescent="0.3">
      <c r="B59" s="31" t="s">
        <v>82</v>
      </c>
      <c r="C59" s="67" t="s">
        <v>108</v>
      </c>
      <c r="D59" s="68" t="s">
        <v>185</v>
      </c>
      <c r="E59" s="69" t="s">
        <v>257</v>
      </c>
      <c r="F59" s="7" t="s">
        <v>82</v>
      </c>
      <c r="G59" s="7">
        <f t="shared" si="8"/>
        <v>49</v>
      </c>
      <c r="H59" s="7">
        <f>_xlfn.XLOOKUP(F59,'80.의안투표정보'!$D$3:$D$109,'80.의안투표정보'!$B$3:$B$109,"0")</f>
        <v>1</v>
      </c>
      <c r="I59" s="7">
        <f>_xlfn.XLOOKUP(F59,'80.의안투표정보'!$E$3:$E$109,'80.의안투표정보'!$B$3:$B$109,"0")</f>
        <v>1</v>
      </c>
      <c r="J59" s="7">
        <f>_xlfn.XLOOKUP(F59,'80.의안투표정보'!$F$3:$F$109,'80.의안투표정보'!$B$3:$B$109,"0")</f>
        <v>1</v>
      </c>
      <c r="K59" s="75">
        <f>_xlfn.XLOOKUP(F59,'80.의안투표정보'!$G$3:$G$109,'80.의안투표정보'!$B$3:$B$109,"0")</f>
        <v>1</v>
      </c>
      <c r="L59" s="75">
        <f>_xlfn.XLOOKUP(F59,'80.의안투표정보'!$H$3:$H$109,'80.의안투표정보'!$B$3:$B$109,"0")</f>
        <v>1</v>
      </c>
      <c r="M59" s="75" t="str">
        <f>_xlfn.XLOOKUP(F59,'80.의안투표정보'!$I$3:$I$109,'80.의안투표정보'!$B$3:$B$109,"0")</f>
        <v>0</v>
      </c>
      <c r="N59" s="75" t="str">
        <f>_xlfn.XLOOKUP(F59,'80.의안투표정보'!$J$3:$J$109,'80.의안투표정보'!$B$3:$B$109,"0")</f>
        <v>0</v>
      </c>
      <c r="O59" s="93" t="str">
        <f>_xlfn.XLOOKUP(F59,'80.의안투표정보'!$K$3:$K$109,'80.의안투표정보'!$B$3:$B$109,"0")</f>
        <v>0</v>
      </c>
      <c r="P59" s="93" t="str">
        <f>_xlfn.XLOOKUP(F59,'80.의안투표정보'!$L$3:$L$109,'80.의안투표정보'!$B$3:$B$109,"0")</f>
        <v>0</v>
      </c>
      <c r="Q59" s="93">
        <f>_xlfn.XLOOKUP(F59,'80.의안투표정보'!$M$3:$M$109,'80.의안투표정보'!$B$3:$B$109,"0")</f>
        <v>1</v>
      </c>
      <c r="R59" s="75" t="b">
        <f t="shared" si="9"/>
        <v>0</v>
      </c>
      <c r="S59" s="75" t="b">
        <f t="shared" si="10"/>
        <v>1</v>
      </c>
      <c r="T59" s="16">
        <f t="shared" si="11"/>
        <v>6</v>
      </c>
      <c r="V59" s="11"/>
    </row>
    <row r="60" spans="2:22" customFormat="1" x14ac:dyDescent="0.3">
      <c r="B60" s="31" t="s">
        <v>83</v>
      </c>
      <c r="C60" s="28" t="s">
        <v>108</v>
      </c>
      <c r="D60" s="5" t="s">
        <v>186</v>
      </c>
      <c r="E60" s="51"/>
      <c r="F60" s="7" t="s">
        <v>83</v>
      </c>
      <c r="G60" s="7">
        <f t="shared" si="8"/>
        <v>49</v>
      </c>
      <c r="H60" s="7">
        <f>_xlfn.XLOOKUP(F60,'80.의안투표정보'!$D$3:$D$109,'80.의안투표정보'!$B$3:$B$109,"0")</f>
        <v>1</v>
      </c>
      <c r="I60" s="7">
        <f>_xlfn.XLOOKUP(F60,'80.의안투표정보'!$E$3:$E$109,'80.의안투표정보'!$B$3:$B$109,"0")</f>
        <v>1</v>
      </c>
      <c r="J60" s="7">
        <f>_xlfn.XLOOKUP(F60,'80.의안투표정보'!$F$3:$F$109,'80.의안투표정보'!$B$3:$B$109,"0")</f>
        <v>1</v>
      </c>
      <c r="K60" s="75" t="str">
        <f>_xlfn.XLOOKUP(F60,'80.의안투표정보'!$G$3:$G$109,'80.의안투표정보'!$B$3:$B$109,"0")</f>
        <v>0</v>
      </c>
      <c r="L60" s="75">
        <f>_xlfn.XLOOKUP(F60,'80.의안투표정보'!$H$3:$H$109,'80.의안투표정보'!$B$3:$B$109,"0")</f>
        <v>1</v>
      </c>
      <c r="M60" s="75" t="str">
        <f>_xlfn.XLOOKUP(F60,'80.의안투표정보'!$I$3:$I$109,'80.의안투표정보'!$B$3:$B$109,"0")</f>
        <v>0</v>
      </c>
      <c r="N60" s="88">
        <f>_xlfn.XLOOKUP(F60,'80.의안투표정보'!$J$3:$J$109,'80.의안투표정보'!$B$3:$B$109,"0")</f>
        <v>1</v>
      </c>
      <c r="O60" s="93" t="str">
        <f>_xlfn.XLOOKUP(F60,'80.의안투표정보'!$K$3:$K$109,'80.의안투표정보'!$B$3:$B$109,"0")</f>
        <v>0</v>
      </c>
      <c r="P60" s="93" t="str">
        <f>_xlfn.XLOOKUP(F60,'80.의안투표정보'!$L$3:$L$109,'80.의안투표정보'!$B$3:$B$109,"0")</f>
        <v>0</v>
      </c>
      <c r="Q60" s="93">
        <f>_xlfn.XLOOKUP(F60,'80.의안투표정보'!$M$3:$M$109,'80.의안투표정보'!$B$3:$B$109,"0")</f>
        <v>1</v>
      </c>
      <c r="R60" s="88" t="b">
        <f t="shared" si="9"/>
        <v>1</v>
      </c>
      <c r="S60" s="88" t="b">
        <f t="shared" si="10"/>
        <v>0</v>
      </c>
      <c r="T60" s="16">
        <f t="shared" si="11"/>
        <v>6</v>
      </c>
      <c r="V60" s="11"/>
    </row>
    <row r="61" spans="2:22" customFormat="1" x14ac:dyDescent="0.3">
      <c r="B61" s="31" t="s">
        <v>89</v>
      </c>
      <c r="C61" s="60" t="s">
        <v>108</v>
      </c>
      <c r="D61" s="61" t="s">
        <v>192</v>
      </c>
      <c r="E61" s="56" t="s">
        <v>240</v>
      </c>
      <c r="F61" s="7" t="s">
        <v>89</v>
      </c>
      <c r="G61" s="7">
        <f t="shared" si="8"/>
        <v>31</v>
      </c>
      <c r="H61" s="7">
        <f>_xlfn.XLOOKUP(F61,'80.의안투표정보'!$D$3:$D$109,'80.의안투표정보'!$B$3:$B$109,"0")</f>
        <v>1</v>
      </c>
      <c r="I61" s="7">
        <f>_xlfn.XLOOKUP(F61,'80.의안투표정보'!$E$3:$E$109,'80.의안투표정보'!$B$3:$B$109,"0")</f>
        <v>1</v>
      </c>
      <c r="J61" s="7">
        <f>_xlfn.XLOOKUP(F61,'80.의안투표정보'!$F$3:$F$109,'80.의안투표정보'!$B$3:$B$109,"0")</f>
        <v>1</v>
      </c>
      <c r="K61" s="75">
        <f>_xlfn.XLOOKUP(F61,'80.의안투표정보'!$G$3:$G$109,'80.의안투표정보'!$B$3:$B$109,"0")</f>
        <v>1</v>
      </c>
      <c r="L61" s="75" t="str">
        <f>_xlfn.XLOOKUP(F61,'80.의안투표정보'!$H$3:$H$109,'80.의안투표정보'!$B$3:$B$109,"0")</f>
        <v>0</v>
      </c>
      <c r="M61" s="75">
        <f>_xlfn.XLOOKUP(F61,'80.의안투표정보'!$I$3:$I$109,'80.의안투표정보'!$B$3:$B$109,"0")</f>
        <v>1</v>
      </c>
      <c r="N61" s="75" t="str">
        <f>_xlfn.XLOOKUP(F61,'80.의안투표정보'!$J$3:$J$109,'80.의안투표정보'!$B$3:$B$109,"0")</f>
        <v>0</v>
      </c>
      <c r="O61" s="93" t="str">
        <f>_xlfn.XLOOKUP(F61,'80.의안투표정보'!$K$3:$K$109,'80.의안투표정보'!$B$3:$B$109,"0")</f>
        <v>0</v>
      </c>
      <c r="P61" s="93">
        <f>_xlfn.XLOOKUP(F61,'80.의안투표정보'!$L$3:$L$109,'80.의안투표정보'!$B$3:$B$109,"0")</f>
        <v>1</v>
      </c>
      <c r="Q61" s="93">
        <f>_xlfn.XLOOKUP(F61,'80.의안투표정보'!$M$3:$M$109,'80.의안투표정보'!$B$3:$B$109,"0")</f>
        <v>1</v>
      </c>
      <c r="R61" s="75" t="b">
        <f t="shared" si="9"/>
        <v>1</v>
      </c>
      <c r="S61" s="75" t="b">
        <f t="shared" si="10"/>
        <v>0</v>
      </c>
      <c r="T61" s="16">
        <f t="shared" si="11"/>
        <v>7</v>
      </c>
      <c r="V61" s="11"/>
    </row>
    <row r="62" spans="2:22" customFormat="1" ht="17.25" thickBot="1" x14ac:dyDescent="0.35">
      <c r="B62" s="31" t="s">
        <v>95</v>
      </c>
      <c r="C62" s="70" t="s">
        <v>108</v>
      </c>
      <c r="D62" s="71" t="s">
        <v>197</v>
      </c>
      <c r="E62" s="69" t="s">
        <v>257</v>
      </c>
      <c r="F62" s="18" t="s">
        <v>95</v>
      </c>
      <c r="G62" s="18">
        <f t="shared" si="8"/>
        <v>16</v>
      </c>
      <c r="H62" s="18">
        <f>_xlfn.XLOOKUP(F62,'80.의안투표정보'!$D$3:$D$109,'80.의안투표정보'!$B$3:$B$109,"0")</f>
        <v>1</v>
      </c>
      <c r="I62" s="18">
        <f>_xlfn.XLOOKUP(F62,'80.의안투표정보'!$E$3:$E$109,'80.의안투표정보'!$B$3:$B$109,"0")</f>
        <v>1</v>
      </c>
      <c r="J62" s="18">
        <f>_xlfn.XLOOKUP(F62,'80.의안투표정보'!$F$3:$F$109,'80.의안투표정보'!$B$3:$B$109,"0")</f>
        <v>1</v>
      </c>
      <c r="K62" s="76">
        <f>_xlfn.XLOOKUP(F62,'80.의안투표정보'!$G$3:$G$109,'80.의안투표정보'!$B$3:$B$109,"0")</f>
        <v>1</v>
      </c>
      <c r="L62" s="76">
        <f>_xlfn.XLOOKUP(F62,'80.의안투표정보'!$H$3:$H$109,'80.의안투표정보'!$B$3:$B$109,"0")</f>
        <v>1</v>
      </c>
      <c r="M62" s="76">
        <f>_xlfn.XLOOKUP(F62,'80.의안투표정보'!$I$3:$I$109,'80.의안투표정보'!$B$3:$B$109,"0")</f>
        <v>1</v>
      </c>
      <c r="N62" s="90">
        <f>_xlfn.XLOOKUP(F62,'80.의안투표정보'!$J$3:$J$109,'80.의안투표정보'!$B$3:$B$109,"0")</f>
        <v>1</v>
      </c>
      <c r="O62" s="79" t="str">
        <f>_xlfn.XLOOKUP(F62,'80.의안투표정보'!$K$3:$K$109,'80.의안투표정보'!$B$3:$B$109,"0")</f>
        <v>0</v>
      </c>
      <c r="P62" s="79" t="str">
        <f>_xlfn.XLOOKUP(F62,'80.의안투표정보'!$L$3:$L$109,'80.의안투표정보'!$B$3:$B$109,"0")</f>
        <v>0</v>
      </c>
      <c r="Q62" s="79">
        <f>_xlfn.XLOOKUP(F62,'80.의안투표정보'!$M$3:$M$109,'80.의안투표정보'!$B$3:$B$109,"0")</f>
        <v>1</v>
      </c>
      <c r="R62" s="90" t="b">
        <f t="shared" si="9"/>
        <v>1</v>
      </c>
      <c r="S62" s="90" t="b">
        <f t="shared" si="10"/>
        <v>1</v>
      </c>
      <c r="T62" s="19">
        <f t="shared" si="11"/>
        <v>8</v>
      </c>
      <c r="V62" s="11"/>
    </row>
    <row r="63" spans="2:22" customFormat="1" x14ac:dyDescent="0.3">
      <c r="B63" s="31" t="s">
        <v>0</v>
      </c>
      <c r="C63" s="27" t="s">
        <v>106</v>
      </c>
      <c r="D63" s="13" t="s">
        <v>107</v>
      </c>
      <c r="E63" s="53"/>
      <c r="F63" s="14" t="s">
        <v>0</v>
      </c>
      <c r="G63" s="14">
        <f t="shared" si="8"/>
        <v>16</v>
      </c>
      <c r="H63" s="14">
        <f>_xlfn.XLOOKUP(F63,'80.의안투표정보'!$D$3:$D$109,'80.의안투표정보'!$B$3:$B$109,"0")</f>
        <v>1</v>
      </c>
      <c r="I63" s="14">
        <f>_xlfn.XLOOKUP(F63,'80.의안투표정보'!$E$3:$E$109,'80.의안투표정보'!$B$3:$B$109,"0")</f>
        <v>1</v>
      </c>
      <c r="J63" s="14">
        <f>_xlfn.XLOOKUP(F63,'80.의안투표정보'!$F$3:$F$109,'80.의안투표정보'!$B$3:$B$109,"0")</f>
        <v>1</v>
      </c>
      <c r="K63" s="77">
        <f>_xlfn.XLOOKUP(F63,'80.의안투표정보'!$G$3:$G$109,'80.의안투표정보'!$B$3:$B$109,"0")</f>
        <v>1</v>
      </c>
      <c r="L63" s="77">
        <f>_xlfn.XLOOKUP(F63,'80.의안투표정보'!$H$3:$H$109,'80.의안투표정보'!$B$3:$B$109,"0")</f>
        <v>1</v>
      </c>
      <c r="M63" s="77" t="str">
        <f>_xlfn.XLOOKUP(F63,'80.의안투표정보'!$I$3:$I$109,'80.의안투표정보'!$B$3:$B$109,"0")</f>
        <v>0</v>
      </c>
      <c r="N63" s="77" t="str">
        <f>_xlfn.XLOOKUP(F63,'80.의안투표정보'!$J$3:$J$109,'80.의안투표정보'!$B$3:$B$109,"0")</f>
        <v>0</v>
      </c>
      <c r="O63" s="94">
        <f>_xlfn.XLOOKUP(F63,'80.의안투표정보'!$K$3:$K$109,'80.의안투표정보'!$B$3:$B$109,"0")</f>
        <v>1</v>
      </c>
      <c r="P63" s="94">
        <f>_xlfn.XLOOKUP(F63,'80.의안투표정보'!$L$3:$L$109,'80.의안투표정보'!$B$3:$B$109,"0")</f>
        <v>1</v>
      </c>
      <c r="Q63" s="94">
        <f>_xlfn.XLOOKUP(F63,'80.의안투표정보'!$M$3:$M$109,'80.의안투표정보'!$B$3:$B$109,"0")</f>
        <v>1</v>
      </c>
      <c r="R63" s="77" t="b">
        <f t="shared" si="9"/>
        <v>0</v>
      </c>
      <c r="S63" s="77" t="b">
        <f t="shared" si="10"/>
        <v>1</v>
      </c>
      <c r="T63" s="15">
        <f t="shared" si="11"/>
        <v>8</v>
      </c>
      <c r="V63" s="11"/>
    </row>
    <row r="64" spans="2:22" customFormat="1" x14ac:dyDescent="0.3">
      <c r="B64" s="31" t="s">
        <v>11</v>
      </c>
      <c r="C64" s="28" t="s">
        <v>106</v>
      </c>
      <c r="D64" s="5" t="s">
        <v>122</v>
      </c>
      <c r="E64" s="51"/>
      <c r="F64" s="7" t="s">
        <v>11</v>
      </c>
      <c r="G64" s="7">
        <f t="shared" si="8"/>
        <v>16</v>
      </c>
      <c r="H64" s="7">
        <f>_xlfn.XLOOKUP(F64,'80.의안투표정보'!$D$3:$D$109,'80.의안투표정보'!$B$3:$B$109,"0")</f>
        <v>1</v>
      </c>
      <c r="I64" s="7">
        <f>_xlfn.XLOOKUP(F64,'80.의안투표정보'!$E$3:$E$109,'80.의안투표정보'!$B$3:$B$109,"0")</f>
        <v>1</v>
      </c>
      <c r="J64" s="7">
        <f>_xlfn.XLOOKUP(F64,'80.의안투표정보'!$F$3:$F$109,'80.의안투표정보'!$B$3:$B$109,"0")</f>
        <v>1</v>
      </c>
      <c r="K64" s="75">
        <f>_xlfn.XLOOKUP(F64,'80.의안투표정보'!$G$3:$G$109,'80.의안투표정보'!$B$3:$B$109,"0")</f>
        <v>1</v>
      </c>
      <c r="L64" s="75">
        <f>_xlfn.XLOOKUP(F64,'80.의안투표정보'!$H$3:$H$109,'80.의안투표정보'!$B$3:$B$109,"0")</f>
        <v>1</v>
      </c>
      <c r="M64" s="75">
        <f>_xlfn.XLOOKUP(F64,'80.의안투표정보'!$I$3:$I$109,'80.의안투표정보'!$B$3:$B$109,"0")</f>
        <v>1</v>
      </c>
      <c r="N64" s="75" t="str">
        <f>_xlfn.XLOOKUP(F64,'80.의안투표정보'!$J$3:$J$109,'80.의안투표정보'!$B$3:$B$109,"0")</f>
        <v>0</v>
      </c>
      <c r="O64" s="93" t="str">
        <f>_xlfn.XLOOKUP(F64,'80.의안투표정보'!$K$3:$K$109,'80.의안투표정보'!$B$3:$B$109,"0")</f>
        <v>0</v>
      </c>
      <c r="P64" s="93">
        <f>_xlfn.XLOOKUP(F64,'80.의안투표정보'!$L$3:$L$109,'80.의안투표정보'!$B$3:$B$109,"0")</f>
        <v>1</v>
      </c>
      <c r="Q64" s="93">
        <f>_xlfn.XLOOKUP(F64,'80.의안투표정보'!$M$3:$M$109,'80.의안투표정보'!$B$3:$B$109,"0")</f>
        <v>1</v>
      </c>
      <c r="R64" s="75" t="b">
        <f t="shared" si="9"/>
        <v>0</v>
      </c>
      <c r="S64" s="75" t="b">
        <f t="shared" si="10"/>
        <v>0</v>
      </c>
      <c r="T64" s="16">
        <f t="shared" si="11"/>
        <v>8</v>
      </c>
      <c r="V64" s="11"/>
    </row>
    <row r="65" spans="2:22" customFormat="1" x14ac:dyDescent="0.3">
      <c r="B65" s="31" t="s">
        <v>13</v>
      </c>
      <c r="C65" s="28" t="s">
        <v>106</v>
      </c>
      <c r="D65" s="5" t="s">
        <v>123</v>
      </c>
      <c r="E65" s="51"/>
      <c r="F65" s="7" t="s">
        <v>13</v>
      </c>
      <c r="G65" s="7">
        <f t="shared" si="8"/>
        <v>31</v>
      </c>
      <c r="H65" s="7">
        <f>_xlfn.XLOOKUP(F65,'80.의안투표정보'!$D$3:$D$109,'80.의안투표정보'!$B$3:$B$109,"0")</f>
        <v>1</v>
      </c>
      <c r="I65" s="7">
        <f>_xlfn.XLOOKUP(F65,'80.의안투표정보'!$E$3:$E$109,'80.의안투표정보'!$B$3:$B$109,"0")</f>
        <v>1</v>
      </c>
      <c r="J65" s="7">
        <f>_xlfn.XLOOKUP(F65,'80.의안투표정보'!$F$3:$F$109,'80.의안투표정보'!$B$3:$B$109,"0")</f>
        <v>1</v>
      </c>
      <c r="K65" s="75">
        <f>_xlfn.XLOOKUP(F65,'80.의안투표정보'!$G$3:$G$109,'80.의안투표정보'!$B$3:$B$109,"0")</f>
        <v>1</v>
      </c>
      <c r="L65" s="75" t="str">
        <f>_xlfn.XLOOKUP(F65,'80.의안투표정보'!$H$3:$H$109,'80.의안투표정보'!$B$3:$B$109,"0")</f>
        <v>0</v>
      </c>
      <c r="M65" s="75" t="str">
        <f>_xlfn.XLOOKUP(F65,'80.의안투표정보'!$I$3:$I$109,'80.의안투표정보'!$B$3:$B$109,"0")</f>
        <v>0</v>
      </c>
      <c r="N65" s="88">
        <f>_xlfn.XLOOKUP(F65,'80.의안투표정보'!$J$3:$J$109,'80.의안투표정보'!$B$3:$B$109,"0")</f>
        <v>1</v>
      </c>
      <c r="O65" s="93" t="str">
        <f>_xlfn.XLOOKUP(F65,'80.의안투표정보'!$K$3:$K$109,'80.의안투표정보'!$B$3:$B$109,"0")</f>
        <v>0</v>
      </c>
      <c r="P65" s="93">
        <f>_xlfn.XLOOKUP(F65,'80.의안투표정보'!$L$3:$L$109,'80.의안투표정보'!$B$3:$B$109,"0")</f>
        <v>1</v>
      </c>
      <c r="Q65" s="93">
        <f>_xlfn.XLOOKUP(F65,'80.의안투표정보'!$M$3:$M$109,'80.의안투표정보'!$B$3:$B$109,"0")</f>
        <v>1</v>
      </c>
      <c r="R65" s="88" t="b">
        <f t="shared" si="9"/>
        <v>0</v>
      </c>
      <c r="S65" s="88" t="b">
        <f t="shared" si="10"/>
        <v>0</v>
      </c>
      <c r="T65" s="16">
        <f t="shared" si="11"/>
        <v>7</v>
      </c>
      <c r="V65" s="11"/>
    </row>
    <row r="66" spans="2:22" customFormat="1" x14ac:dyDescent="0.3">
      <c r="B66" s="31" t="s">
        <v>19</v>
      </c>
      <c r="C66" s="60" t="s">
        <v>106</v>
      </c>
      <c r="D66" s="61" t="s">
        <v>129</v>
      </c>
      <c r="E66" s="56" t="s">
        <v>241</v>
      </c>
      <c r="F66" s="7" t="s">
        <v>19</v>
      </c>
      <c r="G66" s="7">
        <f t="shared" si="8"/>
        <v>49</v>
      </c>
      <c r="H66" s="7">
        <f>_xlfn.XLOOKUP(F66,'80.의안투표정보'!$D$3:$D$109,'80.의안투표정보'!$B$3:$B$109,"0")</f>
        <v>1</v>
      </c>
      <c r="I66" s="7">
        <f>_xlfn.XLOOKUP(F66,'80.의안투표정보'!$E$3:$E$109,'80.의안투표정보'!$B$3:$B$109,"0")</f>
        <v>1</v>
      </c>
      <c r="J66" s="7">
        <f>_xlfn.XLOOKUP(F66,'80.의안투표정보'!$F$3:$F$109,'80.의안투표정보'!$B$3:$B$109,"0")</f>
        <v>1</v>
      </c>
      <c r="K66" s="75">
        <f>_xlfn.XLOOKUP(F66,'80.의안투표정보'!$G$3:$G$109,'80.의안투표정보'!$B$3:$B$109,"0")</f>
        <v>1</v>
      </c>
      <c r="L66" s="75" t="str">
        <f>_xlfn.XLOOKUP(F66,'80.의안투표정보'!$H$3:$H$109,'80.의안투표정보'!$B$3:$B$109,"0")</f>
        <v>0</v>
      </c>
      <c r="M66" s="75" t="str">
        <f>_xlfn.XLOOKUP(F66,'80.의안투표정보'!$I$3:$I$109,'80.의안투표정보'!$B$3:$B$109,"0")</f>
        <v>0</v>
      </c>
      <c r="N66" s="75" t="str">
        <f>_xlfn.XLOOKUP(F66,'80.의안투표정보'!$J$3:$J$109,'80.의안투표정보'!$B$3:$B$109,"0")</f>
        <v>0</v>
      </c>
      <c r="O66" s="93">
        <f>_xlfn.XLOOKUP(F66,'80.의안투표정보'!$K$3:$K$109,'80.의안투표정보'!$B$3:$B$109,"0")</f>
        <v>1</v>
      </c>
      <c r="P66" s="93" t="str">
        <f>_xlfn.XLOOKUP(F66,'80.의안투표정보'!$L$3:$L$109,'80.의안투표정보'!$B$3:$B$109,"0")</f>
        <v>0</v>
      </c>
      <c r="Q66" s="93">
        <f>_xlfn.XLOOKUP(F66,'80.의안투표정보'!$M$3:$M$109,'80.의안투표정보'!$B$3:$B$109,"0")</f>
        <v>1</v>
      </c>
      <c r="R66" s="75" t="b">
        <f t="shared" si="9"/>
        <v>1</v>
      </c>
      <c r="S66" s="75" t="b">
        <f t="shared" si="10"/>
        <v>1</v>
      </c>
      <c r="T66" s="16">
        <f t="shared" si="11"/>
        <v>6</v>
      </c>
      <c r="V66" s="11"/>
    </row>
    <row r="67" spans="2:22" customFormat="1" x14ac:dyDescent="0.3">
      <c r="B67" s="31" t="s">
        <v>24</v>
      </c>
      <c r="C67" s="60" t="s">
        <v>106</v>
      </c>
      <c r="D67" s="61" t="s">
        <v>134</v>
      </c>
      <c r="E67" s="56" t="s">
        <v>243</v>
      </c>
      <c r="F67" s="7" t="s">
        <v>24</v>
      </c>
      <c r="G67" s="7">
        <f t="shared" si="8"/>
        <v>16</v>
      </c>
      <c r="H67" s="7">
        <f>_xlfn.XLOOKUP(F67,'80.의안투표정보'!$D$3:$D$109,'80.의안투표정보'!$B$3:$B$109,"0")</f>
        <v>1</v>
      </c>
      <c r="I67" s="7">
        <f>_xlfn.XLOOKUP(F67,'80.의안투표정보'!$E$3:$E$109,'80.의안투표정보'!$B$3:$B$109,"0")</f>
        <v>1</v>
      </c>
      <c r="J67" s="7">
        <f>_xlfn.XLOOKUP(F67,'80.의안투표정보'!$F$3:$F$109,'80.의안투표정보'!$B$3:$B$109,"0")</f>
        <v>1</v>
      </c>
      <c r="K67" s="75">
        <f>_xlfn.XLOOKUP(F67,'80.의안투표정보'!$G$3:$G$109,'80.의안투표정보'!$B$3:$B$109,"0")</f>
        <v>1</v>
      </c>
      <c r="L67" s="75">
        <f>_xlfn.XLOOKUP(F67,'80.의안투표정보'!$H$3:$H$109,'80.의안투표정보'!$B$3:$B$109,"0")</f>
        <v>1</v>
      </c>
      <c r="M67" s="75">
        <f>_xlfn.XLOOKUP(F67,'80.의안투표정보'!$I$3:$I$109,'80.의안투표정보'!$B$3:$B$109,"0")</f>
        <v>1</v>
      </c>
      <c r="N67" s="88">
        <f>_xlfn.XLOOKUP(F67,'80.의안투표정보'!$J$3:$J$109,'80.의안투표정보'!$B$3:$B$109,"0")</f>
        <v>1</v>
      </c>
      <c r="O67" s="93">
        <f>_xlfn.XLOOKUP(F67,'80.의안투표정보'!$K$3:$K$109,'80.의안투표정보'!$B$3:$B$109,"0")</f>
        <v>1</v>
      </c>
      <c r="P67" s="93" t="str">
        <f>_xlfn.XLOOKUP(F67,'80.의안투표정보'!$L$3:$L$109,'80.의안투표정보'!$B$3:$B$109,"0")</f>
        <v>0</v>
      </c>
      <c r="Q67" s="93" t="str">
        <f>_xlfn.XLOOKUP(F67,'80.의안투표정보'!$M$3:$M$109,'80.의안투표정보'!$B$3:$B$109,"0")</f>
        <v>0</v>
      </c>
      <c r="R67" s="88" t="b">
        <f t="shared" si="9"/>
        <v>1</v>
      </c>
      <c r="S67" s="88" t="b">
        <f t="shared" si="10"/>
        <v>1</v>
      </c>
      <c r="T67" s="16">
        <f t="shared" si="11"/>
        <v>8</v>
      </c>
      <c r="V67" s="11"/>
    </row>
    <row r="68" spans="2:22" customFormat="1" x14ac:dyDescent="0.3">
      <c r="B68" s="31" t="s">
        <v>63</v>
      </c>
      <c r="C68" s="28" t="s">
        <v>106</v>
      </c>
      <c r="D68" s="5" t="s">
        <v>169</v>
      </c>
      <c r="E68" s="51"/>
      <c r="F68" s="7" t="s">
        <v>63</v>
      </c>
      <c r="G68" s="7">
        <f t="shared" ref="G68:G109" si="20">_xlfn.RANK.EQ(T68,$T$3:$T$109)</f>
        <v>65</v>
      </c>
      <c r="H68" s="7">
        <f>_xlfn.XLOOKUP(F68,'80.의안투표정보'!$D$3:$D$109,'80.의안투표정보'!$B$3:$B$109,"0")</f>
        <v>1</v>
      </c>
      <c r="I68" s="7">
        <f>_xlfn.XLOOKUP(F68,'80.의안투표정보'!$E$3:$E$109,'80.의안투표정보'!$B$3:$B$109,"0")</f>
        <v>1</v>
      </c>
      <c r="J68" s="7">
        <f>_xlfn.XLOOKUP(F68,'80.의안투표정보'!$F$3:$F$109,'80.의안투표정보'!$B$3:$B$109,"0")</f>
        <v>1</v>
      </c>
      <c r="K68" s="75" t="str">
        <f>_xlfn.XLOOKUP(F68,'80.의안투표정보'!$G$3:$G$109,'80.의안투표정보'!$B$3:$B$109,"0")</f>
        <v>0</v>
      </c>
      <c r="L68" s="75" t="str">
        <f>_xlfn.XLOOKUP(F68,'80.의안투표정보'!$H$3:$H$109,'80.의안투표정보'!$B$3:$B$109,"0")</f>
        <v>0</v>
      </c>
      <c r="M68" s="75" t="str">
        <f>_xlfn.XLOOKUP(F68,'80.의안투표정보'!$I$3:$I$109,'80.의안투표정보'!$B$3:$B$109,"0")</f>
        <v>0</v>
      </c>
      <c r="N68" s="75" t="str">
        <f>_xlfn.XLOOKUP(F68,'80.의안투표정보'!$J$3:$J$109,'80.의안투표정보'!$B$3:$B$109,"0")</f>
        <v>0</v>
      </c>
      <c r="O68" s="93" t="str">
        <f>_xlfn.XLOOKUP(F68,'80.의안투표정보'!$K$3:$K$109,'80.의안투표정보'!$B$3:$B$109,"0")</f>
        <v>0</v>
      </c>
      <c r="P68" s="93">
        <f>_xlfn.XLOOKUP(F68,'80.의안투표정보'!$L$3:$L$109,'80.의안투표정보'!$B$3:$B$109,"0")</f>
        <v>1</v>
      </c>
      <c r="Q68" s="93">
        <f>_xlfn.XLOOKUP(F68,'80.의안투표정보'!$M$3:$M$109,'80.의안투표정보'!$B$3:$B$109,"0")</f>
        <v>1</v>
      </c>
      <c r="R68" s="75" t="b">
        <f t="shared" ref="R68:R109" si="21">EXACT(L68,N68)</f>
        <v>1</v>
      </c>
      <c r="S68" s="75" t="b">
        <f t="shared" ref="S68:S109" si="22">EXACT(M68,N68)</f>
        <v>1</v>
      </c>
      <c r="T68" s="16">
        <f t="shared" ref="T68:T109" si="23">SUM(H68:Q68)</f>
        <v>5</v>
      </c>
      <c r="V68" s="11"/>
    </row>
    <row r="69" spans="2:22" customFormat="1" x14ac:dyDescent="0.3">
      <c r="B69" s="31" t="s">
        <v>65</v>
      </c>
      <c r="C69" s="28" t="s">
        <v>106</v>
      </c>
      <c r="D69" s="5" t="s">
        <v>171</v>
      </c>
      <c r="E69" s="51"/>
      <c r="F69" s="7" t="s">
        <v>65</v>
      </c>
      <c r="G69" s="7">
        <f t="shared" si="20"/>
        <v>65</v>
      </c>
      <c r="H69" s="7">
        <f>_xlfn.XLOOKUP(F69,'80.의안투표정보'!$D$3:$D$109,'80.의안투표정보'!$B$3:$B$109,"0")</f>
        <v>1</v>
      </c>
      <c r="I69" s="7">
        <f>_xlfn.XLOOKUP(F69,'80.의안투표정보'!$E$3:$E$109,'80.의안투표정보'!$B$3:$B$109,"0")</f>
        <v>1</v>
      </c>
      <c r="J69" s="7">
        <f>_xlfn.XLOOKUP(F69,'80.의안투표정보'!$F$3:$F$109,'80.의안투표정보'!$B$3:$B$109,"0")</f>
        <v>1</v>
      </c>
      <c r="K69" s="75" t="str">
        <f>_xlfn.XLOOKUP(F69,'80.의안투표정보'!$G$3:$G$109,'80.의안투표정보'!$B$3:$B$109,"0")</f>
        <v>0</v>
      </c>
      <c r="L69" s="75" t="str">
        <f>_xlfn.XLOOKUP(F69,'80.의안투표정보'!$H$3:$H$109,'80.의안투표정보'!$B$3:$B$109,"0")</f>
        <v>0</v>
      </c>
      <c r="M69" s="75" t="str">
        <f>_xlfn.XLOOKUP(F69,'80.의안투표정보'!$I$3:$I$109,'80.의안투표정보'!$B$3:$B$109,"0")</f>
        <v>0</v>
      </c>
      <c r="N69" s="75" t="str">
        <f>_xlfn.XLOOKUP(F69,'80.의안투표정보'!$J$3:$J$109,'80.의안투표정보'!$B$3:$B$109,"0")</f>
        <v>0</v>
      </c>
      <c r="O69" s="93">
        <f>_xlfn.XLOOKUP(F69,'80.의안투표정보'!$K$3:$K$109,'80.의안투표정보'!$B$3:$B$109,"0")</f>
        <v>1</v>
      </c>
      <c r="P69" s="93" t="str">
        <f>_xlfn.XLOOKUP(F69,'80.의안투표정보'!$L$3:$L$109,'80.의안투표정보'!$B$3:$B$109,"0")</f>
        <v>0</v>
      </c>
      <c r="Q69" s="93">
        <f>_xlfn.XLOOKUP(F69,'80.의안투표정보'!$M$3:$M$109,'80.의안투표정보'!$B$3:$B$109,"0")</f>
        <v>1</v>
      </c>
      <c r="R69" s="75" t="b">
        <f t="shared" si="21"/>
        <v>1</v>
      </c>
      <c r="S69" s="75" t="b">
        <f t="shared" si="22"/>
        <v>1</v>
      </c>
      <c r="T69" s="16">
        <f t="shared" si="23"/>
        <v>5</v>
      </c>
      <c r="V69" s="11"/>
    </row>
    <row r="70" spans="2:22" customFormat="1" x14ac:dyDescent="0.3">
      <c r="B70" s="31" t="s">
        <v>69</v>
      </c>
      <c r="C70" s="28" t="s">
        <v>106</v>
      </c>
      <c r="D70" s="5" t="s">
        <v>174</v>
      </c>
      <c r="E70" s="51"/>
      <c r="F70" s="7" t="s">
        <v>69</v>
      </c>
      <c r="G70" s="7">
        <f t="shared" si="20"/>
        <v>49</v>
      </c>
      <c r="H70" s="7">
        <f>_xlfn.XLOOKUP(F70,'80.의안투표정보'!$D$3:$D$109,'80.의안투표정보'!$B$3:$B$109,"0")</f>
        <v>1</v>
      </c>
      <c r="I70" s="7">
        <f>_xlfn.XLOOKUP(F70,'80.의안투표정보'!$E$3:$E$109,'80.의안투표정보'!$B$3:$B$109,"0")</f>
        <v>1</v>
      </c>
      <c r="J70" s="7">
        <f>_xlfn.XLOOKUP(F70,'80.의안투표정보'!$F$3:$F$109,'80.의안투표정보'!$B$3:$B$109,"0")</f>
        <v>1</v>
      </c>
      <c r="K70" s="75">
        <f>_xlfn.XLOOKUP(F70,'80.의안투표정보'!$G$3:$G$109,'80.의안투표정보'!$B$3:$B$109,"0")</f>
        <v>1</v>
      </c>
      <c r="L70" s="75" t="str">
        <f>_xlfn.XLOOKUP(F70,'80.의안투표정보'!$H$3:$H$109,'80.의안투표정보'!$B$3:$B$109,"0")</f>
        <v>0</v>
      </c>
      <c r="M70" s="75" t="str">
        <f>_xlfn.XLOOKUP(F70,'80.의안투표정보'!$I$3:$I$109,'80.의안투표정보'!$B$3:$B$109,"0")</f>
        <v>0</v>
      </c>
      <c r="N70" s="88">
        <f>_xlfn.XLOOKUP(F70,'80.의안투표정보'!$J$3:$J$109,'80.의안투표정보'!$B$3:$B$109,"0")</f>
        <v>1</v>
      </c>
      <c r="O70" s="93" t="str">
        <f>_xlfn.XLOOKUP(F70,'80.의안투표정보'!$K$3:$K$109,'80.의안투표정보'!$B$3:$B$109,"0")</f>
        <v>0</v>
      </c>
      <c r="P70" s="93" t="str">
        <f>_xlfn.XLOOKUP(F70,'80.의안투표정보'!$L$3:$L$109,'80.의안투표정보'!$B$3:$B$109,"0")</f>
        <v>0</v>
      </c>
      <c r="Q70" s="93">
        <f>_xlfn.XLOOKUP(F70,'80.의안투표정보'!$M$3:$M$109,'80.의안투표정보'!$B$3:$B$109,"0")</f>
        <v>1</v>
      </c>
      <c r="R70" s="88" t="b">
        <f t="shared" si="21"/>
        <v>0</v>
      </c>
      <c r="S70" s="88" t="b">
        <f t="shared" si="22"/>
        <v>0</v>
      </c>
      <c r="T70" s="16">
        <f t="shared" si="23"/>
        <v>6</v>
      </c>
      <c r="V70" s="11"/>
    </row>
    <row r="71" spans="2:22" customFormat="1" x14ac:dyDescent="0.3">
      <c r="B71" s="31" t="s">
        <v>76</v>
      </c>
      <c r="C71" s="28" t="s">
        <v>106</v>
      </c>
      <c r="D71" s="5" t="s">
        <v>180</v>
      </c>
      <c r="E71" s="51"/>
      <c r="F71" s="7" t="s">
        <v>76</v>
      </c>
      <c r="G71" s="7">
        <f t="shared" si="20"/>
        <v>1</v>
      </c>
      <c r="H71" s="7">
        <f>_xlfn.XLOOKUP(F71,'80.의안투표정보'!$D$3:$D$109,'80.의안투표정보'!$B$3:$B$109,"0")</f>
        <v>1</v>
      </c>
      <c r="I71" s="7">
        <f>_xlfn.XLOOKUP(F71,'80.의안투표정보'!$E$3:$E$109,'80.의안투표정보'!$B$3:$B$109,"0")</f>
        <v>1</v>
      </c>
      <c r="J71" s="7">
        <f>_xlfn.XLOOKUP(F71,'80.의안투표정보'!$F$3:$F$109,'80.의안투표정보'!$B$3:$B$109,"0")</f>
        <v>1</v>
      </c>
      <c r="K71" s="75">
        <f>_xlfn.XLOOKUP(F71,'80.의안투표정보'!$G$3:$G$109,'80.의안투표정보'!$B$3:$B$109,"0")</f>
        <v>1</v>
      </c>
      <c r="L71" s="75">
        <f>_xlfn.XLOOKUP(F71,'80.의안투표정보'!$H$3:$H$109,'80.의안투표정보'!$B$3:$B$109,"0")</f>
        <v>1</v>
      </c>
      <c r="M71" s="75">
        <f>_xlfn.XLOOKUP(F71,'80.의안투표정보'!$I$3:$I$109,'80.의안투표정보'!$B$3:$B$109,"0")</f>
        <v>1</v>
      </c>
      <c r="N71" s="88">
        <f>_xlfn.XLOOKUP(F71,'80.의안투표정보'!$J$3:$J$109,'80.의안투표정보'!$B$3:$B$109,"0")</f>
        <v>1</v>
      </c>
      <c r="O71" s="93">
        <f>_xlfn.XLOOKUP(F71,'80.의안투표정보'!$K$3:$K$109,'80.의안투표정보'!$B$3:$B$109,"0")</f>
        <v>1</v>
      </c>
      <c r="P71" s="93">
        <f>_xlfn.XLOOKUP(F71,'80.의안투표정보'!$L$3:$L$109,'80.의안투표정보'!$B$3:$B$109,"0")</f>
        <v>1</v>
      </c>
      <c r="Q71" s="93">
        <f>_xlfn.XLOOKUP(F71,'80.의안투표정보'!$M$3:$M$109,'80.의안투표정보'!$B$3:$B$109,"0")</f>
        <v>1</v>
      </c>
      <c r="R71" s="88" t="b">
        <f t="shared" si="21"/>
        <v>1</v>
      </c>
      <c r="S71" s="88" t="b">
        <f t="shared" si="22"/>
        <v>1</v>
      </c>
      <c r="T71" s="16">
        <f t="shared" si="23"/>
        <v>10</v>
      </c>
      <c r="V71" s="11"/>
    </row>
    <row r="72" spans="2:22" customFormat="1" x14ac:dyDescent="0.3">
      <c r="B72" s="31" t="s">
        <v>97</v>
      </c>
      <c r="C72" s="67" t="s">
        <v>106</v>
      </c>
      <c r="D72" s="68" t="s">
        <v>199</v>
      </c>
      <c r="E72" s="69" t="s">
        <v>257</v>
      </c>
      <c r="F72" s="7" t="s">
        <v>97</v>
      </c>
      <c r="G72" s="7">
        <f t="shared" si="20"/>
        <v>95</v>
      </c>
      <c r="H72" s="7">
        <f>_xlfn.XLOOKUP(F72,'80.의안투표정보'!$D$3:$D$109,'80.의안투표정보'!$B$3:$B$109,"0")</f>
        <v>1</v>
      </c>
      <c r="I72" s="7">
        <f>_xlfn.XLOOKUP(F72,'80.의안투표정보'!$E$3:$E$109,'80.의안투표정보'!$B$3:$B$109,"0")</f>
        <v>1</v>
      </c>
      <c r="J72" s="7" t="str">
        <f>_xlfn.XLOOKUP(F72,'80.의안투표정보'!$F$3:$F$109,'80.의안투표정보'!$B$3:$B$109,"0")</f>
        <v>0</v>
      </c>
      <c r="K72" s="75" t="str">
        <f>_xlfn.XLOOKUP(F72,'80.의안투표정보'!$G$3:$G$109,'80.의안투표정보'!$B$3:$B$109,"0")</f>
        <v>0</v>
      </c>
      <c r="L72" s="75" t="str">
        <f>_xlfn.XLOOKUP(F72,'80.의안투표정보'!$H$3:$H$109,'80.의안투표정보'!$B$3:$B$109,"0")</f>
        <v>0</v>
      </c>
      <c r="M72" s="75" t="str">
        <f>_xlfn.XLOOKUP(F72,'80.의안투표정보'!$I$3:$I$109,'80.의안투표정보'!$B$3:$B$109,"0")</f>
        <v>0</v>
      </c>
      <c r="N72" s="75" t="str">
        <f>_xlfn.XLOOKUP(F72,'80.의안투표정보'!$J$3:$J$109,'80.의안투표정보'!$B$3:$B$109,"0")</f>
        <v>0</v>
      </c>
      <c r="O72" s="93" t="str">
        <f>_xlfn.XLOOKUP(F72,'80.의안투표정보'!$K$3:$K$109,'80.의안투표정보'!$B$3:$B$109,"0")</f>
        <v>0</v>
      </c>
      <c r="P72" s="93" t="str">
        <f>_xlfn.XLOOKUP(F72,'80.의안투표정보'!$L$3:$L$109,'80.의안투표정보'!$B$3:$B$109,"0")</f>
        <v>0</v>
      </c>
      <c r="Q72" s="93">
        <f>_xlfn.XLOOKUP(F72,'80.의안투표정보'!$M$3:$M$109,'80.의안투표정보'!$B$3:$B$109,"0")</f>
        <v>1</v>
      </c>
      <c r="R72" s="75" t="b">
        <f t="shared" si="21"/>
        <v>1</v>
      </c>
      <c r="S72" s="75" t="b">
        <f t="shared" si="22"/>
        <v>1</v>
      </c>
      <c r="T72" s="16">
        <f t="shared" si="23"/>
        <v>3</v>
      </c>
      <c r="V72" s="11"/>
    </row>
    <row r="73" spans="2:22" customFormat="1" x14ac:dyDescent="0.3">
      <c r="B73" s="31" t="s">
        <v>101</v>
      </c>
      <c r="C73" s="28" t="s">
        <v>106</v>
      </c>
      <c r="D73" s="5" t="s">
        <v>200</v>
      </c>
      <c r="E73" s="51"/>
      <c r="F73" s="7" t="s">
        <v>101</v>
      </c>
      <c r="G73" s="7">
        <f t="shared" si="20"/>
        <v>31</v>
      </c>
      <c r="H73" s="7">
        <f>_xlfn.XLOOKUP(F73,'80.의안투표정보'!$D$3:$D$109,'80.의안투표정보'!$B$3:$B$109,"0")</f>
        <v>1</v>
      </c>
      <c r="I73" s="7">
        <f>_xlfn.XLOOKUP(F73,'80.의안투표정보'!$E$3:$E$109,'80.의안투표정보'!$B$3:$B$109,"0")</f>
        <v>1</v>
      </c>
      <c r="J73" s="7">
        <f>_xlfn.XLOOKUP(F73,'80.의안투표정보'!$F$3:$F$109,'80.의안투표정보'!$B$3:$B$109,"0")</f>
        <v>1</v>
      </c>
      <c r="K73" s="75">
        <f>_xlfn.XLOOKUP(F73,'80.의안투표정보'!$G$3:$G$109,'80.의안투표정보'!$B$3:$B$109,"0")</f>
        <v>1</v>
      </c>
      <c r="L73" s="75">
        <f>_xlfn.XLOOKUP(F73,'80.의안투표정보'!$H$3:$H$109,'80.의안투표정보'!$B$3:$B$109,"0")</f>
        <v>1</v>
      </c>
      <c r="M73" s="75" t="str">
        <f>_xlfn.XLOOKUP(F73,'80.의안투표정보'!$I$3:$I$109,'80.의안투표정보'!$B$3:$B$109,"0")</f>
        <v>0</v>
      </c>
      <c r="N73" s="75" t="str">
        <f>_xlfn.XLOOKUP(F73,'80.의안투표정보'!$J$3:$J$109,'80.의안투표정보'!$B$3:$B$109,"0")</f>
        <v>0</v>
      </c>
      <c r="O73" s="93" t="str">
        <f>_xlfn.XLOOKUP(F73,'80.의안투표정보'!$K$3:$K$109,'80.의안투표정보'!$B$3:$B$109,"0")</f>
        <v>0</v>
      </c>
      <c r="P73" s="93">
        <f>_xlfn.XLOOKUP(F73,'80.의안투표정보'!$L$3:$L$109,'80.의안투표정보'!$B$3:$B$109,"0")</f>
        <v>1</v>
      </c>
      <c r="Q73" s="93">
        <f>_xlfn.XLOOKUP(F73,'80.의안투표정보'!$M$3:$M$109,'80.의안투표정보'!$B$3:$B$109,"0")</f>
        <v>1</v>
      </c>
      <c r="R73" s="75" t="b">
        <f t="shared" si="21"/>
        <v>0</v>
      </c>
      <c r="S73" s="75" t="b">
        <f t="shared" si="22"/>
        <v>1</v>
      </c>
      <c r="T73" s="16">
        <f t="shared" si="23"/>
        <v>7</v>
      </c>
      <c r="V73" s="11"/>
    </row>
    <row r="74" spans="2:22" customFormat="1" ht="17.25" thickBot="1" x14ac:dyDescent="0.35">
      <c r="B74" s="31" t="s">
        <v>103</v>
      </c>
      <c r="C74" s="29" t="s">
        <v>106</v>
      </c>
      <c r="D74" s="17" t="s">
        <v>202</v>
      </c>
      <c r="E74" s="52"/>
      <c r="F74" s="18" t="s">
        <v>103</v>
      </c>
      <c r="G74" s="18">
        <f t="shared" si="20"/>
        <v>85</v>
      </c>
      <c r="H74" s="18">
        <f>_xlfn.XLOOKUP(F74,'80.의안투표정보'!$D$3:$D$109,'80.의안투표정보'!$B$3:$B$109,"0")</f>
        <v>1</v>
      </c>
      <c r="I74" s="18" t="str">
        <f>_xlfn.XLOOKUP(F74,'80.의안투표정보'!$E$3:$E$109,'80.의안투표정보'!$B$3:$B$109,"0")</f>
        <v>0</v>
      </c>
      <c r="J74" s="18" t="str">
        <f>_xlfn.XLOOKUP(F74,'80.의안투표정보'!$F$3:$F$109,'80.의안투표정보'!$B$3:$B$109,"0")</f>
        <v>0</v>
      </c>
      <c r="K74" s="76">
        <f>_xlfn.XLOOKUP(F74,'80.의안투표정보'!$G$3:$G$109,'80.의안투표정보'!$B$3:$B$109,"0")</f>
        <v>1</v>
      </c>
      <c r="L74" s="76" t="str">
        <f>_xlfn.XLOOKUP(F74,'80.의안투표정보'!$H$3:$H$109,'80.의안투표정보'!$B$3:$B$109,"0")</f>
        <v>0</v>
      </c>
      <c r="M74" s="76" t="str">
        <f>_xlfn.XLOOKUP(F74,'80.의안투표정보'!$I$3:$I$109,'80.의안투표정보'!$B$3:$B$109,"0")</f>
        <v>0</v>
      </c>
      <c r="N74" s="76" t="str">
        <f>_xlfn.XLOOKUP(F74,'80.의안투표정보'!$J$3:$J$109,'80.의안투표정보'!$B$3:$B$109,"0")</f>
        <v>0</v>
      </c>
      <c r="O74" s="79" t="str">
        <f>_xlfn.XLOOKUP(F74,'80.의안투표정보'!$K$3:$K$109,'80.의안투표정보'!$B$3:$B$109,"0")</f>
        <v>0</v>
      </c>
      <c r="P74" s="79">
        <f>_xlfn.XLOOKUP(F74,'80.의안투표정보'!$L$3:$L$109,'80.의안투표정보'!$B$3:$B$109,"0")</f>
        <v>1</v>
      </c>
      <c r="Q74" s="79">
        <f>_xlfn.XLOOKUP(F74,'80.의안투표정보'!$M$3:$M$109,'80.의안투표정보'!$B$3:$B$109,"0")</f>
        <v>1</v>
      </c>
      <c r="R74" s="76" t="b">
        <f t="shared" si="21"/>
        <v>1</v>
      </c>
      <c r="S74" s="76" t="b">
        <f t="shared" si="22"/>
        <v>1</v>
      </c>
      <c r="T74" s="19">
        <f t="shared" si="23"/>
        <v>4</v>
      </c>
      <c r="V74" s="11"/>
    </row>
    <row r="75" spans="2:22" customFormat="1" x14ac:dyDescent="0.3">
      <c r="B75" s="31" t="s">
        <v>85</v>
      </c>
      <c r="C75" s="85" t="s">
        <v>116</v>
      </c>
      <c r="D75" s="86" t="s">
        <v>188</v>
      </c>
      <c r="E75" s="87" t="s">
        <v>257</v>
      </c>
      <c r="F75" s="14" t="s">
        <v>85</v>
      </c>
      <c r="G75" s="14">
        <f t="shared" si="20"/>
        <v>16</v>
      </c>
      <c r="H75" s="14">
        <f>_xlfn.XLOOKUP(F75,'80.의안투표정보'!$D$3:$D$109,'80.의안투표정보'!$B$3:$B$109,"0")</f>
        <v>1</v>
      </c>
      <c r="I75" s="14">
        <f>_xlfn.XLOOKUP(F75,'80.의안투표정보'!$E$3:$E$109,'80.의안투표정보'!$B$3:$B$109,"0")</f>
        <v>1</v>
      </c>
      <c r="J75" s="14">
        <f>_xlfn.XLOOKUP(F75,'80.의안투표정보'!$F$3:$F$109,'80.의안투표정보'!$B$3:$B$109,"0")</f>
        <v>1</v>
      </c>
      <c r="K75" s="77">
        <f>_xlfn.XLOOKUP(F75,'80.의안투표정보'!$G$3:$G$109,'80.의안투표정보'!$B$3:$B$109,"0")</f>
        <v>1</v>
      </c>
      <c r="L75" s="77">
        <f>_xlfn.XLOOKUP(F75,'80.의안투표정보'!$H$3:$H$109,'80.의안투표정보'!$B$3:$B$109,"0")</f>
        <v>1</v>
      </c>
      <c r="M75" s="77">
        <f>_xlfn.XLOOKUP(F75,'80.의안투표정보'!$I$3:$I$109,'80.의안투표정보'!$B$3:$B$109,"0")</f>
        <v>1</v>
      </c>
      <c r="N75" s="77" t="str">
        <f>_xlfn.XLOOKUP(F75,'80.의안투표정보'!$J$3:$J$109,'80.의안투표정보'!$B$3:$B$109,"0")</f>
        <v>0</v>
      </c>
      <c r="O75" s="94" t="str">
        <f>_xlfn.XLOOKUP(F75,'80.의안투표정보'!$K$3:$K$109,'80.의안투표정보'!$B$3:$B$109,"0")</f>
        <v>0</v>
      </c>
      <c r="P75" s="94">
        <f>_xlfn.XLOOKUP(F75,'80.의안투표정보'!$L$3:$L$109,'80.의안투표정보'!$B$3:$B$109,"0")</f>
        <v>1</v>
      </c>
      <c r="Q75" s="94">
        <f>_xlfn.XLOOKUP(F75,'80.의안투표정보'!$M$3:$M$109,'80.의안투표정보'!$B$3:$B$109,"0")</f>
        <v>1</v>
      </c>
      <c r="R75" s="77" t="b">
        <f t="shared" si="21"/>
        <v>0</v>
      </c>
      <c r="S75" s="77" t="b">
        <f t="shared" si="22"/>
        <v>0</v>
      </c>
      <c r="T75" s="15">
        <f t="shared" si="23"/>
        <v>8</v>
      </c>
      <c r="V75" s="11"/>
    </row>
    <row r="76" spans="2:22" customFormat="1" x14ac:dyDescent="0.3">
      <c r="B76" s="31" t="s">
        <v>40</v>
      </c>
      <c r="C76" s="67" t="s">
        <v>116</v>
      </c>
      <c r="D76" s="68" t="s">
        <v>134</v>
      </c>
      <c r="E76" s="69" t="s">
        <v>257</v>
      </c>
      <c r="F76" s="7" t="s">
        <v>40</v>
      </c>
      <c r="G76" s="7">
        <f t="shared" si="20"/>
        <v>16</v>
      </c>
      <c r="H76" s="7">
        <f>_xlfn.XLOOKUP(F76,'80.의안투표정보'!$D$3:$D$109,'80.의안투표정보'!$B$3:$B$109,"0")</f>
        <v>1</v>
      </c>
      <c r="I76" s="7">
        <f>_xlfn.XLOOKUP(F76,'80.의안투표정보'!$E$3:$E$109,'80.의안투표정보'!$B$3:$B$109,"0")</f>
        <v>1</v>
      </c>
      <c r="J76" s="7">
        <f>_xlfn.XLOOKUP(F76,'80.의안투표정보'!$F$3:$F$109,'80.의안투표정보'!$B$3:$B$109,"0")</f>
        <v>1</v>
      </c>
      <c r="K76" s="75">
        <f>_xlfn.XLOOKUP(F76,'80.의안투표정보'!$G$3:$G$109,'80.의안투표정보'!$B$3:$B$109,"0")</f>
        <v>1</v>
      </c>
      <c r="L76" s="75">
        <f>_xlfn.XLOOKUP(F76,'80.의안투표정보'!$H$3:$H$109,'80.의안투표정보'!$B$3:$B$109,"0")</f>
        <v>1</v>
      </c>
      <c r="M76" s="75" t="str">
        <f>_xlfn.XLOOKUP(F76,'80.의안투표정보'!$I$3:$I$109,'80.의안투표정보'!$B$3:$B$109,"0")</f>
        <v>0</v>
      </c>
      <c r="N76" s="88">
        <f>_xlfn.XLOOKUP(F76,'80.의안투표정보'!$J$3:$J$109,'80.의안투표정보'!$B$3:$B$109,"0")</f>
        <v>1</v>
      </c>
      <c r="O76" s="93" t="str">
        <f>_xlfn.XLOOKUP(F76,'80.의안투표정보'!$K$3:$K$109,'80.의안투표정보'!$B$3:$B$109,"0")</f>
        <v>0</v>
      </c>
      <c r="P76" s="93">
        <f>_xlfn.XLOOKUP(F76,'80.의안투표정보'!$L$3:$L$109,'80.의안투표정보'!$B$3:$B$109,"0")</f>
        <v>1</v>
      </c>
      <c r="Q76" s="93">
        <f>_xlfn.XLOOKUP(F76,'80.의안투표정보'!$M$3:$M$109,'80.의안투표정보'!$B$3:$B$109,"0")</f>
        <v>1</v>
      </c>
      <c r="R76" s="88" t="b">
        <f t="shared" si="21"/>
        <v>1</v>
      </c>
      <c r="S76" s="88" t="b">
        <f t="shared" si="22"/>
        <v>0</v>
      </c>
      <c r="T76" s="16">
        <f t="shared" si="23"/>
        <v>8</v>
      </c>
      <c r="V76" s="11"/>
    </row>
    <row r="77" spans="2:22" customFormat="1" x14ac:dyDescent="0.3">
      <c r="B77" s="31" t="s">
        <v>42</v>
      </c>
      <c r="C77" s="28" t="s">
        <v>116</v>
      </c>
      <c r="D77" s="5" t="s">
        <v>150</v>
      </c>
      <c r="E77" s="51"/>
      <c r="F77" s="7" t="s">
        <v>42</v>
      </c>
      <c r="G77" s="7">
        <f t="shared" si="20"/>
        <v>31</v>
      </c>
      <c r="H77" s="7">
        <f>_xlfn.XLOOKUP(F77,'80.의안투표정보'!$D$3:$D$109,'80.의안투표정보'!$B$3:$B$109,"0")</f>
        <v>1</v>
      </c>
      <c r="I77" s="7">
        <f>_xlfn.XLOOKUP(F77,'80.의안투표정보'!$E$3:$E$109,'80.의안투표정보'!$B$3:$B$109,"0")</f>
        <v>1</v>
      </c>
      <c r="J77" s="7">
        <f>_xlfn.XLOOKUP(F77,'80.의안투표정보'!$F$3:$F$109,'80.의안투표정보'!$B$3:$B$109,"0")</f>
        <v>1</v>
      </c>
      <c r="K77" s="75">
        <f>_xlfn.XLOOKUP(F77,'80.의안투표정보'!$G$3:$G$109,'80.의안투표정보'!$B$3:$B$109,"0")</f>
        <v>1</v>
      </c>
      <c r="L77" s="75" t="str">
        <f>_xlfn.XLOOKUP(F77,'80.의안투표정보'!$H$3:$H$109,'80.의안투표정보'!$B$3:$B$109,"0")</f>
        <v>0</v>
      </c>
      <c r="M77" s="75">
        <f>_xlfn.XLOOKUP(F77,'80.의안투표정보'!$I$3:$I$109,'80.의안투표정보'!$B$3:$B$109,"0")</f>
        <v>1</v>
      </c>
      <c r="N77" s="88">
        <f>_xlfn.XLOOKUP(F77,'80.의안투표정보'!$J$3:$J$109,'80.의안투표정보'!$B$3:$B$109,"0")</f>
        <v>1</v>
      </c>
      <c r="O77" s="93" t="str">
        <f>_xlfn.XLOOKUP(F77,'80.의안투표정보'!$K$3:$K$109,'80.의안투표정보'!$B$3:$B$109,"0")</f>
        <v>0</v>
      </c>
      <c r="P77" s="93" t="str">
        <f>_xlfn.XLOOKUP(F77,'80.의안투표정보'!$L$3:$L$109,'80.의안투표정보'!$B$3:$B$109,"0")</f>
        <v>0</v>
      </c>
      <c r="Q77" s="93">
        <f>_xlfn.XLOOKUP(F77,'80.의안투표정보'!$M$3:$M$109,'80.의안투표정보'!$B$3:$B$109,"0")</f>
        <v>1</v>
      </c>
      <c r="R77" s="88" t="b">
        <f t="shared" si="21"/>
        <v>0</v>
      </c>
      <c r="S77" s="88" t="b">
        <f t="shared" si="22"/>
        <v>1</v>
      </c>
      <c r="T77" s="16">
        <f t="shared" si="23"/>
        <v>7</v>
      </c>
      <c r="V77" s="11"/>
    </row>
    <row r="78" spans="2:22" customFormat="1" x14ac:dyDescent="0.3">
      <c r="B78" s="31" t="s">
        <v>15</v>
      </c>
      <c r="C78" s="28" t="s">
        <v>116</v>
      </c>
      <c r="D78" s="5" t="s">
        <v>126</v>
      </c>
      <c r="E78" s="51"/>
      <c r="F78" s="7" t="s">
        <v>15</v>
      </c>
      <c r="G78" s="7">
        <f t="shared" si="20"/>
        <v>65</v>
      </c>
      <c r="H78" s="7">
        <f>_xlfn.XLOOKUP(F78,'80.의안투표정보'!$D$3:$D$109,'80.의안투표정보'!$B$3:$B$109,"0")</f>
        <v>1</v>
      </c>
      <c r="I78" s="7">
        <f>_xlfn.XLOOKUP(F78,'80.의안투표정보'!$E$3:$E$109,'80.의안투표정보'!$B$3:$B$109,"0")</f>
        <v>1</v>
      </c>
      <c r="J78" s="7">
        <f>_xlfn.XLOOKUP(F78,'80.의안투표정보'!$F$3:$F$109,'80.의안투표정보'!$B$3:$B$109,"0")</f>
        <v>1</v>
      </c>
      <c r="K78" s="75">
        <f>_xlfn.XLOOKUP(F78,'80.의안투표정보'!$G$3:$G$109,'80.의안투표정보'!$B$3:$B$109,"0")</f>
        <v>1</v>
      </c>
      <c r="L78" s="75" t="str">
        <f>_xlfn.XLOOKUP(F78,'80.의안투표정보'!$H$3:$H$109,'80.의안투표정보'!$B$3:$B$109,"0")</f>
        <v>0</v>
      </c>
      <c r="M78" s="75" t="str">
        <f>_xlfn.XLOOKUP(F78,'80.의안투표정보'!$I$3:$I$109,'80.의안투표정보'!$B$3:$B$109,"0")</f>
        <v>0</v>
      </c>
      <c r="N78" s="75" t="str">
        <f>_xlfn.XLOOKUP(F78,'80.의안투표정보'!$J$3:$J$109,'80.의안투표정보'!$B$3:$B$109,"0")</f>
        <v>0</v>
      </c>
      <c r="O78" s="93" t="str">
        <f>_xlfn.XLOOKUP(F78,'80.의안투표정보'!$K$3:$K$109,'80.의안투표정보'!$B$3:$B$109,"0")</f>
        <v>0</v>
      </c>
      <c r="P78" s="93" t="str">
        <f>_xlfn.XLOOKUP(F78,'80.의안투표정보'!$L$3:$L$109,'80.의안투표정보'!$B$3:$B$109,"0")</f>
        <v>0</v>
      </c>
      <c r="Q78" s="93">
        <f>_xlfn.XLOOKUP(F78,'80.의안투표정보'!$M$3:$M$109,'80.의안투표정보'!$B$3:$B$109,"0")</f>
        <v>1</v>
      </c>
      <c r="R78" s="75" t="b">
        <f t="shared" si="21"/>
        <v>1</v>
      </c>
      <c r="S78" s="75" t="b">
        <f t="shared" si="22"/>
        <v>1</v>
      </c>
      <c r="T78" s="16">
        <f t="shared" si="23"/>
        <v>5</v>
      </c>
      <c r="V78" s="11"/>
    </row>
    <row r="79" spans="2:22" customFormat="1" x14ac:dyDescent="0.3">
      <c r="B79" s="31" t="s">
        <v>16</v>
      </c>
      <c r="C79" s="28" t="s">
        <v>116</v>
      </c>
      <c r="D79" s="5" t="s">
        <v>127</v>
      </c>
      <c r="E79" s="51"/>
      <c r="F79" s="7" t="s">
        <v>16</v>
      </c>
      <c r="G79" s="7">
        <f t="shared" si="20"/>
        <v>65</v>
      </c>
      <c r="H79" s="7">
        <f>_xlfn.XLOOKUP(F79,'80.의안투표정보'!$D$3:$D$109,'80.의안투표정보'!$B$3:$B$109,"0")</f>
        <v>1</v>
      </c>
      <c r="I79" s="7">
        <f>_xlfn.XLOOKUP(F79,'80.의안투표정보'!$E$3:$E$109,'80.의안투표정보'!$B$3:$B$109,"0")</f>
        <v>1</v>
      </c>
      <c r="J79" s="7">
        <f>_xlfn.XLOOKUP(F79,'80.의안투표정보'!$F$3:$F$109,'80.의안투표정보'!$B$3:$B$109,"0")</f>
        <v>1</v>
      </c>
      <c r="K79" s="75">
        <f>_xlfn.XLOOKUP(F79,'80.의안투표정보'!$G$3:$G$109,'80.의안투표정보'!$B$3:$B$109,"0")</f>
        <v>1</v>
      </c>
      <c r="L79" s="75" t="str">
        <f>_xlfn.XLOOKUP(F79,'80.의안투표정보'!$H$3:$H$109,'80.의안투표정보'!$B$3:$B$109,"0")</f>
        <v>0</v>
      </c>
      <c r="M79" s="75" t="str">
        <f>_xlfn.XLOOKUP(F79,'80.의안투표정보'!$I$3:$I$109,'80.의안투표정보'!$B$3:$B$109,"0")</f>
        <v>0</v>
      </c>
      <c r="N79" s="75" t="str">
        <f>_xlfn.XLOOKUP(F79,'80.의안투표정보'!$J$3:$J$109,'80.의안투표정보'!$B$3:$B$109,"0")</f>
        <v>0</v>
      </c>
      <c r="O79" s="93" t="str">
        <f>_xlfn.XLOOKUP(F79,'80.의안투표정보'!$K$3:$K$109,'80.의안투표정보'!$B$3:$B$109,"0")</f>
        <v>0</v>
      </c>
      <c r="P79" s="93" t="str">
        <f>_xlfn.XLOOKUP(F79,'80.의안투표정보'!$L$3:$L$109,'80.의안투표정보'!$B$3:$B$109,"0")</f>
        <v>0</v>
      </c>
      <c r="Q79" s="93">
        <f>_xlfn.XLOOKUP(F79,'80.의안투표정보'!$M$3:$M$109,'80.의안투표정보'!$B$3:$B$109,"0")</f>
        <v>1</v>
      </c>
      <c r="R79" s="75" t="b">
        <f t="shared" si="21"/>
        <v>1</v>
      </c>
      <c r="S79" s="75" t="b">
        <f t="shared" si="22"/>
        <v>1</v>
      </c>
      <c r="T79" s="16">
        <f t="shared" si="23"/>
        <v>5</v>
      </c>
      <c r="V79" s="11"/>
    </row>
    <row r="80" spans="2:22" customFormat="1" x14ac:dyDescent="0.3">
      <c r="B80" s="31" t="s">
        <v>50</v>
      </c>
      <c r="C80" s="67" t="s">
        <v>116</v>
      </c>
      <c r="D80" s="68" t="s">
        <v>157</v>
      </c>
      <c r="E80" s="69" t="s">
        <v>257</v>
      </c>
      <c r="F80" s="7" t="s">
        <v>50</v>
      </c>
      <c r="G80" s="7">
        <f t="shared" si="20"/>
        <v>49</v>
      </c>
      <c r="H80" s="7">
        <f>_xlfn.XLOOKUP(F80,'80.의안투표정보'!$D$3:$D$109,'80.의안투표정보'!$B$3:$B$109,"0")</f>
        <v>1</v>
      </c>
      <c r="I80" s="7">
        <f>_xlfn.XLOOKUP(F80,'80.의안투표정보'!$E$3:$E$109,'80.의안투표정보'!$B$3:$B$109,"0")</f>
        <v>1</v>
      </c>
      <c r="J80" s="7">
        <f>_xlfn.XLOOKUP(F80,'80.의안투표정보'!$F$3:$F$109,'80.의안투표정보'!$B$3:$B$109,"0")</f>
        <v>1</v>
      </c>
      <c r="K80" s="75">
        <f>_xlfn.XLOOKUP(F80,'80.의안투표정보'!$G$3:$G$109,'80.의안투표정보'!$B$3:$B$109,"0")</f>
        <v>1</v>
      </c>
      <c r="L80" s="75" t="str">
        <f>_xlfn.XLOOKUP(F80,'80.의안투표정보'!$H$3:$H$109,'80.의안투표정보'!$B$3:$B$109,"0")</f>
        <v>0</v>
      </c>
      <c r="M80" s="75" t="str">
        <f>_xlfn.XLOOKUP(F80,'80.의안투표정보'!$I$3:$I$109,'80.의안투표정보'!$B$3:$B$109,"0")</f>
        <v>0</v>
      </c>
      <c r="N80" s="75" t="str">
        <f>_xlfn.XLOOKUP(F80,'80.의안투표정보'!$J$3:$J$109,'80.의안투표정보'!$B$3:$B$109,"0")</f>
        <v>0</v>
      </c>
      <c r="O80" s="93">
        <f>_xlfn.XLOOKUP(F80,'80.의안투표정보'!$K$3:$K$109,'80.의안투표정보'!$B$3:$B$109,"0")</f>
        <v>1</v>
      </c>
      <c r="P80" s="93" t="str">
        <f>_xlfn.XLOOKUP(F80,'80.의안투표정보'!$L$3:$L$109,'80.의안투표정보'!$B$3:$B$109,"0")</f>
        <v>0</v>
      </c>
      <c r="Q80" s="93">
        <f>_xlfn.XLOOKUP(F80,'80.의안투표정보'!$M$3:$M$109,'80.의안투표정보'!$B$3:$B$109,"0")</f>
        <v>1</v>
      </c>
      <c r="R80" s="75" t="b">
        <f t="shared" si="21"/>
        <v>1</v>
      </c>
      <c r="S80" s="75" t="b">
        <f t="shared" si="22"/>
        <v>1</v>
      </c>
      <c r="T80" s="16">
        <f t="shared" si="23"/>
        <v>6</v>
      </c>
      <c r="V80" s="11"/>
    </row>
    <row r="81" spans="2:22" customFormat="1" x14ac:dyDescent="0.3">
      <c r="B81" s="31" t="s">
        <v>54</v>
      </c>
      <c r="C81" s="28" t="s">
        <v>116</v>
      </c>
      <c r="D81" s="5" t="s">
        <v>161</v>
      </c>
      <c r="E81" s="51"/>
      <c r="F81" s="7" t="s">
        <v>54</v>
      </c>
      <c r="G81" s="7">
        <f t="shared" si="20"/>
        <v>49</v>
      </c>
      <c r="H81" s="7">
        <f>_xlfn.XLOOKUP(F81,'80.의안투표정보'!$D$3:$D$109,'80.의안투표정보'!$B$3:$B$109,"0")</f>
        <v>1</v>
      </c>
      <c r="I81" s="7">
        <f>_xlfn.XLOOKUP(F81,'80.의안투표정보'!$E$3:$E$109,'80.의안투표정보'!$B$3:$B$109,"0")</f>
        <v>1</v>
      </c>
      <c r="J81" s="7">
        <f>_xlfn.XLOOKUP(F81,'80.의안투표정보'!$F$3:$F$109,'80.의안투표정보'!$B$3:$B$109,"0")</f>
        <v>1</v>
      </c>
      <c r="K81" s="75">
        <f>_xlfn.XLOOKUP(F81,'80.의안투표정보'!$G$3:$G$109,'80.의안투표정보'!$B$3:$B$109,"0")</f>
        <v>1</v>
      </c>
      <c r="L81" s="75" t="str">
        <f>_xlfn.XLOOKUP(F81,'80.의안투표정보'!$H$3:$H$109,'80.의안투표정보'!$B$3:$B$109,"0")</f>
        <v>0</v>
      </c>
      <c r="M81" s="75" t="str">
        <f>_xlfn.XLOOKUP(F81,'80.의안투표정보'!$I$3:$I$109,'80.의안투표정보'!$B$3:$B$109,"0")</f>
        <v>0</v>
      </c>
      <c r="N81" s="75" t="str">
        <f>_xlfn.XLOOKUP(F81,'80.의안투표정보'!$J$3:$J$109,'80.의안투표정보'!$B$3:$B$109,"0")</f>
        <v>0</v>
      </c>
      <c r="O81" s="93" t="str">
        <f>_xlfn.XLOOKUP(F81,'80.의안투표정보'!$K$3:$K$109,'80.의안투표정보'!$B$3:$B$109,"0")</f>
        <v>0</v>
      </c>
      <c r="P81" s="93">
        <f>_xlfn.XLOOKUP(F81,'80.의안투표정보'!$L$3:$L$109,'80.의안투표정보'!$B$3:$B$109,"0")</f>
        <v>1</v>
      </c>
      <c r="Q81" s="93">
        <f>_xlfn.XLOOKUP(F81,'80.의안투표정보'!$M$3:$M$109,'80.의안투표정보'!$B$3:$B$109,"0")</f>
        <v>1</v>
      </c>
      <c r="R81" s="75" t="b">
        <f t="shared" si="21"/>
        <v>1</v>
      </c>
      <c r="S81" s="75" t="b">
        <f t="shared" si="22"/>
        <v>1</v>
      </c>
      <c r="T81" s="16">
        <f t="shared" si="23"/>
        <v>6</v>
      </c>
      <c r="V81" s="11"/>
    </row>
    <row r="82" spans="2:22" customFormat="1" x14ac:dyDescent="0.3">
      <c r="B82" s="31" t="s">
        <v>74</v>
      </c>
      <c r="C82" s="28" t="s">
        <v>116</v>
      </c>
      <c r="D82" s="5" t="s">
        <v>178</v>
      </c>
      <c r="E82" s="51"/>
      <c r="F82" s="7" t="s">
        <v>74</v>
      </c>
      <c r="G82" s="7">
        <f t="shared" si="20"/>
        <v>65</v>
      </c>
      <c r="H82" s="7">
        <f>_xlfn.XLOOKUP(F82,'80.의안투표정보'!$D$3:$D$109,'80.의안투표정보'!$B$3:$B$109,"0")</f>
        <v>1</v>
      </c>
      <c r="I82" s="7">
        <f>_xlfn.XLOOKUP(F82,'80.의안투표정보'!$E$3:$E$109,'80.의안투표정보'!$B$3:$B$109,"0")</f>
        <v>1</v>
      </c>
      <c r="J82" s="7">
        <f>_xlfn.XLOOKUP(F82,'80.의안투표정보'!$F$3:$F$109,'80.의안투표정보'!$B$3:$B$109,"0")</f>
        <v>1</v>
      </c>
      <c r="K82" s="75">
        <f>_xlfn.XLOOKUP(F82,'80.의안투표정보'!$G$3:$G$109,'80.의안투표정보'!$B$3:$B$109,"0")</f>
        <v>1</v>
      </c>
      <c r="L82" s="75" t="str">
        <f>_xlfn.XLOOKUP(F82,'80.의안투표정보'!$H$3:$H$109,'80.의안투표정보'!$B$3:$B$109,"0")</f>
        <v>0</v>
      </c>
      <c r="M82" s="75" t="str">
        <f>_xlfn.XLOOKUP(F82,'80.의안투표정보'!$I$3:$I$109,'80.의안투표정보'!$B$3:$B$109,"0")</f>
        <v>0</v>
      </c>
      <c r="N82" s="75" t="str">
        <f>_xlfn.XLOOKUP(F82,'80.의안투표정보'!$J$3:$J$109,'80.의안투표정보'!$B$3:$B$109,"0")</f>
        <v>0</v>
      </c>
      <c r="O82" s="93" t="str">
        <f>_xlfn.XLOOKUP(F82,'80.의안투표정보'!$K$3:$K$109,'80.의안투표정보'!$B$3:$B$109,"0")</f>
        <v>0</v>
      </c>
      <c r="P82" s="93" t="str">
        <f>_xlfn.XLOOKUP(F82,'80.의안투표정보'!$L$3:$L$109,'80.의안투표정보'!$B$3:$B$109,"0")</f>
        <v>0</v>
      </c>
      <c r="Q82" s="93">
        <f>_xlfn.XLOOKUP(F82,'80.의안투표정보'!$M$3:$M$109,'80.의안투표정보'!$B$3:$B$109,"0")</f>
        <v>1</v>
      </c>
      <c r="R82" s="75" t="b">
        <f t="shared" si="21"/>
        <v>1</v>
      </c>
      <c r="S82" s="75" t="b">
        <f t="shared" si="22"/>
        <v>1</v>
      </c>
      <c r="T82" s="16">
        <f t="shared" si="23"/>
        <v>5</v>
      </c>
      <c r="V82" s="11"/>
    </row>
    <row r="83" spans="2:22" customFormat="1" x14ac:dyDescent="0.3">
      <c r="B83" s="31" t="s">
        <v>80</v>
      </c>
      <c r="C83" s="67" t="s">
        <v>116</v>
      </c>
      <c r="D83" s="68" t="s">
        <v>184</v>
      </c>
      <c r="E83" s="69" t="s">
        <v>257</v>
      </c>
      <c r="F83" s="7" t="s">
        <v>80</v>
      </c>
      <c r="G83" s="7">
        <f t="shared" si="20"/>
        <v>65</v>
      </c>
      <c r="H83" s="7">
        <f>_xlfn.XLOOKUP(F83,'80.의안투표정보'!$D$3:$D$109,'80.의안투표정보'!$B$3:$B$109,"0")</f>
        <v>1</v>
      </c>
      <c r="I83" s="7">
        <f>_xlfn.XLOOKUP(F83,'80.의안투표정보'!$E$3:$E$109,'80.의안투표정보'!$B$3:$B$109,"0")</f>
        <v>1</v>
      </c>
      <c r="J83" s="7">
        <f>_xlfn.XLOOKUP(F83,'80.의안투표정보'!$F$3:$F$109,'80.의안투표정보'!$B$3:$B$109,"0")</f>
        <v>1</v>
      </c>
      <c r="K83" s="75">
        <f>_xlfn.XLOOKUP(F83,'80.의안투표정보'!$G$3:$G$109,'80.의안투표정보'!$B$3:$B$109,"0")</f>
        <v>1</v>
      </c>
      <c r="L83" s="75" t="str">
        <f>_xlfn.XLOOKUP(F83,'80.의안투표정보'!$H$3:$H$109,'80.의안투표정보'!$B$3:$B$109,"0")</f>
        <v>0</v>
      </c>
      <c r="M83" s="75" t="str">
        <f>_xlfn.XLOOKUP(F83,'80.의안투표정보'!$I$3:$I$109,'80.의안투표정보'!$B$3:$B$109,"0")</f>
        <v>0</v>
      </c>
      <c r="N83" s="75" t="str">
        <f>_xlfn.XLOOKUP(F83,'80.의안투표정보'!$J$3:$J$109,'80.의안투표정보'!$B$3:$B$109,"0")</f>
        <v>0</v>
      </c>
      <c r="O83" s="93" t="str">
        <f>_xlfn.XLOOKUP(F83,'80.의안투표정보'!$K$3:$K$109,'80.의안투표정보'!$B$3:$B$109,"0")</f>
        <v>0</v>
      </c>
      <c r="P83" s="93" t="str">
        <f>_xlfn.XLOOKUP(F83,'80.의안투표정보'!$L$3:$L$109,'80.의안투표정보'!$B$3:$B$109,"0")</f>
        <v>0</v>
      </c>
      <c r="Q83" s="93">
        <f>_xlfn.XLOOKUP(F83,'80.의안투표정보'!$M$3:$M$109,'80.의안투표정보'!$B$3:$B$109,"0")</f>
        <v>1</v>
      </c>
      <c r="R83" s="75" t="b">
        <f t="shared" si="21"/>
        <v>1</v>
      </c>
      <c r="S83" s="75" t="b">
        <f t="shared" si="22"/>
        <v>1</v>
      </c>
      <c r="T83" s="16">
        <f t="shared" si="23"/>
        <v>5</v>
      </c>
      <c r="V83" s="11"/>
    </row>
    <row r="84" spans="2:22" customFormat="1" x14ac:dyDescent="0.3">
      <c r="B84" s="31" t="s">
        <v>86</v>
      </c>
      <c r="C84" s="28" t="s">
        <v>116</v>
      </c>
      <c r="D84" s="5" t="s">
        <v>189</v>
      </c>
      <c r="E84" s="51"/>
      <c r="F84" s="7" t="s">
        <v>86</v>
      </c>
      <c r="G84" s="7">
        <f t="shared" si="20"/>
        <v>49</v>
      </c>
      <c r="H84" s="7">
        <f>_xlfn.XLOOKUP(F84,'80.의안투표정보'!$D$3:$D$109,'80.의안투표정보'!$B$3:$B$109,"0")</f>
        <v>1</v>
      </c>
      <c r="I84" s="7">
        <f>_xlfn.XLOOKUP(F84,'80.의안투표정보'!$E$3:$E$109,'80.의안투표정보'!$B$3:$B$109,"0")</f>
        <v>1</v>
      </c>
      <c r="J84" s="7">
        <f>_xlfn.XLOOKUP(F84,'80.의안투표정보'!$F$3:$F$109,'80.의안투표정보'!$B$3:$B$109,"0")</f>
        <v>1</v>
      </c>
      <c r="K84" s="75">
        <f>_xlfn.XLOOKUP(F84,'80.의안투표정보'!$G$3:$G$109,'80.의안투표정보'!$B$3:$B$109,"0")</f>
        <v>1</v>
      </c>
      <c r="L84" s="75" t="str">
        <f>_xlfn.XLOOKUP(F84,'80.의안투표정보'!$H$3:$H$109,'80.의안투표정보'!$B$3:$B$109,"0")</f>
        <v>0</v>
      </c>
      <c r="M84" s="75" t="str">
        <f>_xlfn.XLOOKUP(F84,'80.의안투표정보'!$I$3:$I$109,'80.의안투표정보'!$B$3:$B$109,"0")</f>
        <v>0</v>
      </c>
      <c r="N84" s="75" t="str">
        <f>_xlfn.XLOOKUP(F84,'80.의안투표정보'!$J$3:$J$109,'80.의안투표정보'!$B$3:$B$109,"0")</f>
        <v>0</v>
      </c>
      <c r="O84" s="93" t="str">
        <f>_xlfn.XLOOKUP(F84,'80.의안투표정보'!$K$3:$K$109,'80.의안투표정보'!$B$3:$B$109,"0")</f>
        <v>0</v>
      </c>
      <c r="P84" s="93">
        <f>_xlfn.XLOOKUP(F84,'80.의안투표정보'!$L$3:$L$109,'80.의안투표정보'!$B$3:$B$109,"0")</f>
        <v>1</v>
      </c>
      <c r="Q84" s="93">
        <f>_xlfn.XLOOKUP(F84,'80.의안투표정보'!$M$3:$M$109,'80.의안투표정보'!$B$3:$B$109,"0")</f>
        <v>1</v>
      </c>
      <c r="R84" s="75" t="b">
        <f t="shared" si="21"/>
        <v>1</v>
      </c>
      <c r="S84" s="75" t="b">
        <f t="shared" si="22"/>
        <v>1</v>
      </c>
      <c r="T84" s="16">
        <f t="shared" si="23"/>
        <v>6</v>
      </c>
      <c r="V84" s="11"/>
    </row>
    <row r="85" spans="2:22" customFormat="1" x14ac:dyDescent="0.3">
      <c r="B85" s="31" t="s">
        <v>92</v>
      </c>
      <c r="C85" s="28" t="s">
        <v>116</v>
      </c>
      <c r="D85" s="5" t="s">
        <v>194</v>
      </c>
      <c r="E85" s="51"/>
      <c r="F85" s="7" t="s">
        <v>92</v>
      </c>
      <c r="G85" s="7">
        <f t="shared" si="20"/>
        <v>16</v>
      </c>
      <c r="H85" s="7">
        <f>_xlfn.XLOOKUP(F85,'80.의안투표정보'!$D$3:$D$109,'80.의안투표정보'!$B$3:$B$109,"0")</f>
        <v>1</v>
      </c>
      <c r="I85" s="7">
        <f>_xlfn.XLOOKUP(F85,'80.의안투표정보'!$E$3:$E$109,'80.의안투표정보'!$B$3:$B$109,"0")</f>
        <v>1</v>
      </c>
      <c r="J85" s="7">
        <f>_xlfn.XLOOKUP(F85,'80.의안투표정보'!$F$3:$F$109,'80.의안투표정보'!$B$3:$B$109,"0")</f>
        <v>1</v>
      </c>
      <c r="K85" s="75">
        <f>_xlfn.XLOOKUP(F85,'80.의안투표정보'!$G$3:$G$109,'80.의안투표정보'!$B$3:$B$109,"0")</f>
        <v>1</v>
      </c>
      <c r="L85" s="75" t="str">
        <f>_xlfn.XLOOKUP(F85,'80.의안투표정보'!$H$3:$H$109,'80.의안투표정보'!$B$3:$B$109,"0")</f>
        <v>0</v>
      </c>
      <c r="M85" s="75" t="str">
        <f>_xlfn.XLOOKUP(F85,'80.의안투표정보'!$I$3:$I$109,'80.의안투표정보'!$B$3:$B$109,"0")</f>
        <v>0</v>
      </c>
      <c r="N85" s="88">
        <f>_xlfn.XLOOKUP(F85,'80.의안투표정보'!$J$3:$J$109,'80.의안투표정보'!$B$3:$B$109,"0")</f>
        <v>1</v>
      </c>
      <c r="O85" s="93">
        <f>_xlfn.XLOOKUP(F85,'80.의안투표정보'!$K$3:$K$109,'80.의안투표정보'!$B$3:$B$109,"0")</f>
        <v>1</v>
      </c>
      <c r="P85" s="93">
        <f>_xlfn.XLOOKUP(F85,'80.의안투표정보'!$L$3:$L$109,'80.의안투표정보'!$B$3:$B$109,"0")</f>
        <v>1</v>
      </c>
      <c r="Q85" s="93">
        <f>_xlfn.XLOOKUP(F85,'80.의안투표정보'!$M$3:$M$109,'80.의안투표정보'!$B$3:$B$109,"0")</f>
        <v>1</v>
      </c>
      <c r="R85" s="88" t="b">
        <f t="shared" si="21"/>
        <v>0</v>
      </c>
      <c r="S85" s="88" t="b">
        <f t="shared" si="22"/>
        <v>0</v>
      </c>
      <c r="T85" s="16">
        <f t="shared" si="23"/>
        <v>8</v>
      </c>
      <c r="V85" s="11"/>
    </row>
    <row r="86" spans="2:22" customFormat="1" x14ac:dyDescent="0.3">
      <c r="B86" s="31" t="s">
        <v>7</v>
      </c>
      <c r="C86" s="28" t="s">
        <v>116</v>
      </c>
      <c r="D86" s="5" t="s">
        <v>117</v>
      </c>
      <c r="E86" s="51"/>
      <c r="F86" s="7" t="s">
        <v>7</v>
      </c>
      <c r="G86" s="7">
        <f t="shared" si="20"/>
        <v>65</v>
      </c>
      <c r="H86" s="7">
        <f>_xlfn.XLOOKUP(F86,'80.의안투표정보'!$D$3:$D$109,'80.의안투표정보'!$B$3:$B$109,"0")</f>
        <v>1</v>
      </c>
      <c r="I86" s="7">
        <f>_xlfn.XLOOKUP(F86,'80.의안투표정보'!$E$3:$E$109,'80.의안투표정보'!$B$3:$B$109,"0")</f>
        <v>1</v>
      </c>
      <c r="J86" s="7">
        <f>_xlfn.XLOOKUP(F86,'80.의안투표정보'!$F$3:$F$109,'80.의안투표정보'!$B$3:$B$109,"0")</f>
        <v>1</v>
      </c>
      <c r="K86" s="75" t="str">
        <f>_xlfn.XLOOKUP(F86,'80.의안투표정보'!$G$3:$G$109,'80.의안투표정보'!$B$3:$B$109,"0")</f>
        <v>0</v>
      </c>
      <c r="L86" s="75" t="str">
        <f>_xlfn.XLOOKUP(F86,'80.의안투표정보'!$H$3:$H$109,'80.의안투표정보'!$B$3:$B$109,"0")</f>
        <v>0</v>
      </c>
      <c r="M86" s="75" t="str">
        <f>_xlfn.XLOOKUP(F86,'80.의안투표정보'!$I$3:$I$109,'80.의안투표정보'!$B$3:$B$109,"0")</f>
        <v>0</v>
      </c>
      <c r="N86" s="88">
        <f>_xlfn.XLOOKUP(F86,'80.의안투표정보'!$J$3:$J$109,'80.의안투표정보'!$B$3:$B$109,"0")</f>
        <v>1</v>
      </c>
      <c r="O86" s="93" t="str">
        <f>_xlfn.XLOOKUP(F86,'80.의안투표정보'!$K$3:$K$109,'80.의안투표정보'!$B$3:$B$109,"0")</f>
        <v>0</v>
      </c>
      <c r="P86" s="93" t="str">
        <f>_xlfn.XLOOKUP(F86,'80.의안투표정보'!$L$3:$L$109,'80.의안투표정보'!$B$3:$B$109,"0")</f>
        <v>0</v>
      </c>
      <c r="Q86" s="93">
        <f>_xlfn.XLOOKUP(F86,'80.의안투표정보'!$M$3:$M$109,'80.의안투표정보'!$B$3:$B$109,"0")</f>
        <v>1</v>
      </c>
      <c r="R86" s="88" t="b">
        <f t="shared" si="21"/>
        <v>0</v>
      </c>
      <c r="S86" s="88" t="b">
        <f t="shared" si="22"/>
        <v>0</v>
      </c>
      <c r="T86" s="16">
        <f t="shared" si="23"/>
        <v>5</v>
      </c>
      <c r="V86" s="11"/>
    </row>
    <row r="87" spans="2:22" customFormat="1" x14ac:dyDescent="0.3">
      <c r="B87" s="31" t="s">
        <v>17</v>
      </c>
      <c r="C87" s="28" t="s">
        <v>116</v>
      </c>
      <c r="D87" s="5" t="s">
        <v>128</v>
      </c>
      <c r="E87" s="51"/>
      <c r="F87" s="7" t="s">
        <v>17</v>
      </c>
      <c r="G87" s="7">
        <f t="shared" si="20"/>
        <v>65</v>
      </c>
      <c r="H87" s="7">
        <f>_xlfn.XLOOKUP(F87,'80.의안투표정보'!$D$3:$D$109,'80.의안투표정보'!$B$3:$B$109,"0")</f>
        <v>1</v>
      </c>
      <c r="I87" s="7">
        <f>_xlfn.XLOOKUP(F87,'80.의안투표정보'!$E$3:$E$109,'80.의안투표정보'!$B$3:$B$109,"0")</f>
        <v>1</v>
      </c>
      <c r="J87" s="7">
        <f>_xlfn.XLOOKUP(F87,'80.의안투표정보'!$F$3:$F$109,'80.의안투표정보'!$B$3:$B$109,"0")</f>
        <v>1</v>
      </c>
      <c r="K87" s="75" t="str">
        <f>_xlfn.XLOOKUP(F87,'80.의안투표정보'!$G$3:$G$109,'80.의안투표정보'!$B$3:$B$109,"0")</f>
        <v>0</v>
      </c>
      <c r="L87" s="75" t="str">
        <f>_xlfn.XLOOKUP(F87,'80.의안투표정보'!$H$3:$H$109,'80.의안투표정보'!$B$3:$B$109,"0")</f>
        <v>0</v>
      </c>
      <c r="M87" s="75" t="str">
        <f>_xlfn.XLOOKUP(F87,'80.의안투표정보'!$I$3:$I$109,'80.의안투표정보'!$B$3:$B$109,"0")</f>
        <v>0</v>
      </c>
      <c r="N87" s="88">
        <f>_xlfn.XLOOKUP(F87,'80.의안투표정보'!$J$3:$J$109,'80.의안투표정보'!$B$3:$B$109,"0")</f>
        <v>1</v>
      </c>
      <c r="O87" s="93">
        <f>_xlfn.XLOOKUP(F87,'80.의안투표정보'!$K$3:$K$109,'80.의안투표정보'!$B$3:$B$109,"0")</f>
        <v>1</v>
      </c>
      <c r="P87" s="93" t="str">
        <f>_xlfn.XLOOKUP(F87,'80.의안투표정보'!$L$3:$L$109,'80.의안투표정보'!$B$3:$B$109,"0")</f>
        <v>0</v>
      </c>
      <c r="Q87" s="93" t="str">
        <f>_xlfn.XLOOKUP(F87,'80.의안투표정보'!$M$3:$M$109,'80.의안투표정보'!$B$3:$B$109,"0")</f>
        <v>0</v>
      </c>
      <c r="R87" s="88" t="b">
        <f t="shared" si="21"/>
        <v>0</v>
      </c>
      <c r="S87" s="88" t="b">
        <f t="shared" si="22"/>
        <v>0</v>
      </c>
      <c r="T87" s="16">
        <f t="shared" si="23"/>
        <v>5</v>
      </c>
      <c r="V87" s="11"/>
    </row>
    <row r="88" spans="2:22" customFormat="1" x14ac:dyDescent="0.3">
      <c r="B88" s="31" t="s">
        <v>34</v>
      </c>
      <c r="C88" s="28" t="s">
        <v>116</v>
      </c>
      <c r="D88" s="5" t="s">
        <v>142</v>
      </c>
      <c r="E88" s="51"/>
      <c r="F88" s="7" t="s">
        <v>34</v>
      </c>
      <c r="G88" s="7">
        <f t="shared" si="20"/>
        <v>65</v>
      </c>
      <c r="H88" s="7">
        <f>_xlfn.XLOOKUP(F88,'80.의안투표정보'!$D$3:$D$109,'80.의안투표정보'!$B$3:$B$109,"0")</f>
        <v>1</v>
      </c>
      <c r="I88" s="7">
        <f>_xlfn.XLOOKUP(F88,'80.의안투표정보'!$E$3:$E$109,'80.의안투표정보'!$B$3:$B$109,"0")</f>
        <v>1</v>
      </c>
      <c r="J88" s="7" t="str">
        <f>_xlfn.XLOOKUP(F88,'80.의안투표정보'!$F$3:$F$109,'80.의안투표정보'!$B$3:$B$109,"0")</f>
        <v>0</v>
      </c>
      <c r="K88" s="75">
        <f>_xlfn.XLOOKUP(F88,'80.의안투표정보'!$G$3:$G$109,'80.의안투표정보'!$B$3:$B$109,"0")</f>
        <v>1</v>
      </c>
      <c r="L88" s="75" t="str">
        <f>_xlfn.XLOOKUP(F88,'80.의안투표정보'!$H$3:$H$109,'80.의안투표정보'!$B$3:$B$109,"0")</f>
        <v>0</v>
      </c>
      <c r="M88" s="75" t="str">
        <f>_xlfn.XLOOKUP(F88,'80.의안투표정보'!$I$3:$I$109,'80.의안투표정보'!$B$3:$B$109,"0")</f>
        <v>0</v>
      </c>
      <c r="N88" s="75" t="str">
        <f>_xlfn.XLOOKUP(F88,'80.의안투표정보'!$J$3:$J$109,'80.의안투표정보'!$B$3:$B$109,"0")</f>
        <v>0</v>
      </c>
      <c r="O88" s="93" t="str">
        <f>_xlfn.XLOOKUP(F88,'80.의안투표정보'!$K$3:$K$109,'80.의안투표정보'!$B$3:$B$109,"0")</f>
        <v>0</v>
      </c>
      <c r="P88" s="93">
        <f>_xlfn.XLOOKUP(F88,'80.의안투표정보'!$L$3:$L$109,'80.의안투표정보'!$B$3:$B$109,"0")</f>
        <v>1</v>
      </c>
      <c r="Q88" s="93">
        <f>_xlfn.XLOOKUP(F88,'80.의안투표정보'!$M$3:$M$109,'80.의안투표정보'!$B$3:$B$109,"0")</f>
        <v>1</v>
      </c>
      <c r="R88" s="75" t="b">
        <f t="shared" si="21"/>
        <v>1</v>
      </c>
      <c r="S88" s="75" t="b">
        <f t="shared" si="22"/>
        <v>1</v>
      </c>
      <c r="T88" s="16">
        <f t="shared" si="23"/>
        <v>5</v>
      </c>
      <c r="V88" s="11"/>
    </row>
    <row r="89" spans="2:22" customFormat="1" x14ac:dyDescent="0.3">
      <c r="B89" s="31" t="s">
        <v>96</v>
      </c>
      <c r="C89" s="28" t="s">
        <v>116</v>
      </c>
      <c r="D89" s="5" t="s">
        <v>198</v>
      </c>
      <c r="E89" s="51"/>
      <c r="F89" s="7" t="s">
        <v>96</v>
      </c>
      <c r="G89" s="7">
        <f t="shared" si="20"/>
        <v>85</v>
      </c>
      <c r="H89" s="7">
        <f>_xlfn.XLOOKUP(F89,'80.의안투표정보'!$D$3:$D$109,'80.의안투표정보'!$B$3:$B$109,"0")</f>
        <v>1</v>
      </c>
      <c r="I89" s="7">
        <f>_xlfn.XLOOKUP(F89,'80.의안투표정보'!$E$3:$E$109,'80.의안투표정보'!$B$3:$B$109,"0")</f>
        <v>1</v>
      </c>
      <c r="J89" s="7">
        <f>_xlfn.XLOOKUP(F89,'80.의안투표정보'!$F$3:$F$109,'80.의안투표정보'!$B$3:$B$109,"0")</f>
        <v>1</v>
      </c>
      <c r="K89" s="75" t="str">
        <f>_xlfn.XLOOKUP(F89,'80.의안투표정보'!$G$3:$G$109,'80.의안투표정보'!$B$3:$B$109,"0")</f>
        <v>0</v>
      </c>
      <c r="L89" s="75" t="str">
        <f>_xlfn.XLOOKUP(F89,'80.의안투표정보'!$H$3:$H$109,'80.의안투표정보'!$B$3:$B$109,"0")</f>
        <v>0</v>
      </c>
      <c r="M89" s="75" t="str">
        <f>_xlfn.XLOOKUP(F89,'80.의안투표정보'!$I$3:$I$109,'80.의안투표정보'!$B$3:$B$109,"0")</f>
        <v>0</v>
      </c>
      <c r="N89" s="75" t="str">
        <f>_xlfn.XLOOKUP(F89,'80.의안투표정보'!$J$3:$J$109,'80.의안투표정보'!$B$3:$B$109,"0")</f>
        <v>0</v>
      </c>
      <c r="O89" s="93" t="str">
        <f>_xlfn.XLOOKUP(F89,'80.의안투표정보'!$K$3:$K$109,'80.의안투표정보'!$B$3:$B$109,"0")</f>
        <v>0</v>
      </c>
      <c r="P89" s="93" t="str">
        <f>_xlfn.XLOOKUP(F89,'80.의안투표정보'!$L$3:$L$109,'80.의안투표정보'!$B$3:$B$109,"0")</f>
        <v>0</v>
      </c>
      <c r="Q89" s="93">
        <f>_xlfn.XLOOKUP(F89,'80.의안투표정보'!$M$3:$M$109,'80.의안투표정보'!$B$3:$B$109,"0")</f>
        <v>1</v>
      </c>
      <c r="R89" s="75" t="b">
        <f t="shared" si="21"/>
        <v>1</v>
      </c>
      <c r="S89" s="75" t="b">
        <f t="shared" si="22"/>
        <v>1</v>
      </c>
      <c r="T89" s="16">
        <f t="shared" si="23"/>
        <v>4</v>
      </c>
      <c r="V89" s="11"/>
    </row>
    <row r="90" spans="2:22" customFormat="1" x14ac:dyDescent="0.3">
      <c r="B90" s="31" t="s">
        <v>87</v>
      </c>
      <c r="C90" s="28" t="s">
        <v>116</v>
      </c>
      <c r="D90" s="5" t="s">
        <v>190</v>
      </c>
      <c r="E90" s="51"/>
      <c r="F90" s="7" t="s">
        <v>87</v>
      </c>
      <c r="G90" s="7">
        <f t="shared" si="20"/>
        <v>85</v>
      </c>
      <c r="H90" s="7">
        <f>_xlfn.XLOOKUP(F90,'80.의안투표정보'!$D$3:$D$109,'80.의안투표정보'!$B$3:$B$109,"0")</f>
        <v>1</v>
      </c>
      <c r="I90" s="7" t="str">
        <f>_xlfn.XLOOKUP(F90,'80.의안투표정보'!$E$3:$E$109,'80.의안투표정보'!$B$3:$B$109,"0")</f>
        <v>0</v>
      </c>
      <c r="J90" s="7">
        <f>_xlfn.XLOOKUP(F90,'80.의안투표정보'!$F$3:$F$109,'80.의안투표정보'!$B$3:$B$109,"0")</f>
        <v>1</v>
      </c>
      <c r="K90" s="75" t="str">
        <f>_xlfn.XLOOKUP(F90,'80.의안투표정보'!$G$3:$G$109,'80.의안투표정보'!$B$3:$B$109,"0")</f>
        <v>0</v>
      </c>
      <c r="L90" s="75" t="str">
        <f>_xlfn.XLOOKUP(F90,'80.의안투표정보'!$H$3:$H$109,'80.의안투표정보'!$B$3:$B$109,"0")</f>
        <v>0</v>
      </c>
      <c r="M90" s="75" t="str">
        <f>_xlfn.XLOOKUP(F90,'80.의안투표정보'!$I$3:$I$109,'80.의안투표정보'!$B$3:$B$109,"0")</f>
        <v>0</v>
      </c>
      <c r="N90" s="75" t="str">
        <f>_xlfn.XLOOKUP(F90,'80.의안투표정보'!$J$3:$J$109,'80.의안투표정보'!$B$3:$B$109,"0")</f>
        <v>0</v>
      </c>
      <c r="O90" s="93" t="str">
        <f>_xlfn.XLOOKUP(F90,'80.의안투표정보'!$K$3:$K$109,'80.의안투표정보'!$B$3:$B$109,"0")</f>
        <v>0</v>
      </c>
      <c r="P90" s="93">
        <f>_xlfn.XLOOKUP(F90,'80.의안투표정보'!$L$3:$L$109,'80.의안투표정보'!$B$3:$B$109,"0")</f>
        <v>1</v>
      </c>
      <c r="Q90" s="93">
        <f>_xlfn.XLOOKUP(F90,'80.의안투표정보'!$M$3:$M$109,'80.의안투표정보'!$B$3:$B$109,"0")</f>
        <v>1</v>
      </c>
      <c r="R90" s="75" t="b">
        <f t="shared" si="21"/>
        <v>1</v>
      </c>
      <c r="S90" s="75" t="b">
        <f t="shared" si="22"/>
        <v>1</v>
      </c>
      <c r="T90" s="16">
        <f t="shared" si="23"/>
        <v>4</v>
      </c>
      <c r="V90" s="11"/>
    </row>
    <row r="91" spans="2:22" customFormat="1" ht="17.25" thickBot="1" x14ac:dyDescent="0.35">
      <c r="B91" s="31" t="s">
        <v>90</v>
      </c>
      <c r="C91" s="29" t="s">
        <v>116</v>
      </c>
      <c r="D91" s="17" t="s">
        <v>193</v>
      </c>
      <c r="E91" s="52"/>
      <c r="F91" s="18" t="s">
        <v>90</v>
      </c>
      <c r="G91" s="18">
        <f t="shared" si="20"/>
        <v>102</v>
      </c>
      <c r="H91" s="18">
        <f>_xlfn.XLOOKUP(F91,'80.의안투표정보'!$D$3:$D$109,'80.의안투표정보'!$B$3:$B$109,"0")</f>
        <v>1</v>
      </c>
      <c r="I91" s="18" t="str">
        <f>_xlfn.XLOOKUP(F91,'80.의안투표정보'!$E$3:$E$109,'80.의안투표정보'!$B$3:$B$109,"0")</f>
        <v>0</v>
      </c>
      <c r="J91" s="18" t="str">
        <f>_xlfn.XLOOKUP(F91,'80.의안투표정보'!$F$3:$F$109,'80.의안투표정보'!$B$3:$B$109,"0")</f>
        <v>0</v>
      </c>
      <c r="K91" s="76" t="str">
        <f>_xlfn.XLOOKUP(F91,'80.의안투표정보'!$G$3:$G$109,'80.의안투표정보'!$B$3:$B$109,"0")</f>
        <v>0</v>
      </c>
      <c r="L91" s="76" t="str">
        <f>_xlfn.XLOOKUP(F91,'80.의안투표정보'!$H$3:$H$109,'80.의안투표정보'!$B$3:$B$109,"0")</f>
        <v>0</v>
      </c>
      <c r="M91" s="76" t="str">
        <f>_xlfn.XLOOKUP(F91,'80.의안투표정보'!$I$3:$I$109,'80.의안투표정보'!$B$3:$B$109,"0")</f>
        <v>0</v>
      </c>
      <c r="N91" s="76" t="str">
        <f>_xlfn.XLOOKUP(F91,'80.의안투표정보'!$J$3:$J$109,'80.의안투표정보'!$B$3:$B$109,"0")</f>
        <v>0</v>
      </c>
      <c r="O91" s="79" t="str">
        <f>_xlfn.XLOOKUP(F91,'80.의안투표정보'!$K$3:$K$109,'80.의안투표정보'!$B$3:$B$109,"0")</f>
        <v>0</v>
      </c>
      <c r="P91" s="79" t="str">
        <f>_xlfn.XLOOKUP(F91,'80.의안투표정보'!$L$3:$L$109,'80.의안투표정보'!$B$3:$B$109,"0")</f>
        <v>0</v>
      </c>
      <c r="Q91" s="79">
        <f>_xlfn.XLOOKUP(F91,'80.의안투표정보'!$M$3:$M$109,'80.의안투표정보'!$B$3:$B$109,"0")</f>
        <v>1</v>
      </c>
      <c r="R91" s="76" t="b">
        <f t="shared" si="21"/>
        <v>1</v>
      </c>
      <c r="S91" s="76" t="b">
        <f t="shared" si="22"/>
        <v>1</v>
      </c>
      <c r="T91" s="19">
        <f t="shared" si="23"/>
        <v>2</v>
      </c>
      <c r="V91" s="11"/>
    </row>
    <row r="92" spans="2:22" customFormat="1" x14ac:dyDescent="0.3">
      <c r="B92" s="31" t="s">
        <v>3</v>
      </c>
      <c r="C92" s="63" t="s">
        <v>4</v>
      </c>
      <c r="D92" s="64"/>
      <c r="E92" s="57" t="s">
        <v>238</v>
      </c>
      <c r="F92" s="14" t="s">
        <v>3</v>
      </c>
      <c r="G92" s="14">
        <f t="shared" si="20"/>
        <v>65</v>
      </c>
      <c r="H92" s="14">
        <f>_xlfn.XLOOKUP(F92,'80.의안투표정보'!$D$3:$D$109,'80.의안투표정보'!$B$3:$B$109,"0")</f>
        <v>1</v>
      </c>
      <c r="I92" s="14">
        <f>_xlfn.XLOOKUP(F92,'80.의안투표정보'!$E$3:$E$109,'80.의안투표정보'!$B$3:$B$109,"0")</f>
        <v>1</v>
      </c>
      <c r="J92" s="14" t="str">
        <f>_xlfn.XLOOKUP(F92,'80.의안투표정보'!$F$3:$F$109,'80.의안투표정보'!$B$3:$B$109,"0")</f>
        <v>0</v>
      </c>
      <c r="K92" s="77" t="str">
        <f>_xlfn.XLOOKUP(F92,'80.의안투표정보'!$G$3:$G$109,'80.의안투표정보'!$B$3:$B$109,"0")</f>
        <v>0</v>
      </c>
      <c r="L92" s="77">
        <f>_xlfn.XLOOKUP(F92,'80.의안투표정보'!$H$3:$H$109,'80.의안투표정보'!$B$3:$B$109,"0")</f>
        <v>1</v>
      </c>
      <c r="M92" s="77" t="str">
        <f>_xlfn.XLOOKUP(F92,'80.의안투표정보'!$I$3:$I$109,'80.의안투표정보'!$B$3:$B$109,"0")</f>
        <v>0</v>
      </c>
      <c r="N92" s="77" t="str">
        <f>_xlfn.XLOOKUP(F92,'80.의안투표정보'!$J$3:$J$109,'80.의안투표정보'!$B$3:$B$109,"0")</f>
        <v>0</v>
      </c>
      <c r="O92" s="94" t="str">
        <f>_xlfn.XLOOKUP(F92,'80.의안투표정보'!$K$3:$K$109,'80.의안투표정보'!$B$3:$B$109,"0")</f>
        <v>0</v>
      </c>
      <c r="P92" s="94">
        <f>_xlfn.XLOOKUP(F92,'80.의안투표정보'!$L$3:$L$109,'80.의안투표정보'!$B$3:$B$109,"0")</f>
        <v>1</v>
      </c>
      <c r="Q92" s="94">
        <f>_xlfn.XLOOKUP(F92,'80.의안투표정보'!$M$3:$M$109,'80.의안투표정보'!$B$3:$B$109,"0")</f>
        <v>1</v>
      </c>
      <c r="R92" s="77" t="b">
        <f t="shared" si="21"/>
        <v>0</v>
      </c>
      <c r="S92" s="77" t="b">
        <f t="shared" si="22"/>
        <v>1</v>
      </c>
      <c r="T92" s="15">
        <f t="shared" si="23"/>
        <v>5</v>
      </c>
      <c r="V92" s="11"/>
    </row>
    <row r="93" spans="2:22" customFormat="1" x14ac:dyDescent="0.3">
      <c r="B93" s="31" t="s">
        <v>12</v>
      </c>
      <c r="C93" s="28" t="s">
        <v>4</v>
      </c>
      <c r="D93" s="5"/>
      <c r="E93" s="51"/>
      <c r="F93" s="7" t="s">
        <v>12</v>
      </c>
      <c r="G93" s="7">
        <f t="shared" si="20"/>
        <v>31</v>
      </c>
      <c r="H93" s="7">
        <f>_xlfn.XLOOKUP(F93,'80.의안투표정보'!$D$3:$D$109,'80.의안투표정보'!$B$3:$B$109,"0")</f>
        <v>1</v>
      </c>
      <c r="I93" s="7">
        <f>_xlfn.XLOOKUP(F93,'80.의안투표정보'!$E$3:$E$109,'80.의안투표정보'!$B$3:$B$109,"0")</f>
        <v>1</v>
      </c>
      <c r="J93" s="7">
        <f>_xlfn.XLOOKUP(F93,'80.의안투표정보'!$F$3:$F$109,'80.의안투표정보'!$B$3:$B$109,"0")</f>
        <v>1</v>
      </c>
      <c r="K93" s="75">
        <f>_xlfn.XLOOKUP(F93,'80.의안투표정보'!$G$3:$G$109,'80.의안투표정보'!$B$3:$B$109,"0")</f>
        <v>1</v>
      </c>
      <c r="L93" s="75" t="str">
        <f>_xlfn.XLOOKUP(F93,'80.의안투표정보'!$H$3:$H$109,'80.의안투표정보'!$B$3:$B$109,"0")</f>
        <v>0</v>
      </c>
      <c r="M93" s="75" t="str">
        <f>_xlfn.XLOOKUP(F93,'80.의안투표정보'!$I$3:$I$109,'80.의안투표정보'!$B$3:$B$109,"0")</f>
        <v>0</v>
      </c>
      <c r="N93" s="75" t="str">
        <f>_xlfn.XLOOKUP(F93,'80.의안투표정보'!$J$3:$J$109,'80.의안투표정보'!$B$3:$B$109,"0")</f>
        <v>0</v>
      </c>
      <c r="O93" s="93">
        <f>_xlfn.XLOOKUP(F93,'80.의안투표정보'!$K$3:$K$109,'80.의안투표정보'!$B$3:$B$109,"0")</f>
        <v>1</v>
      </c>
      <c r="P93" s="93">
        <f>_xlfn.XLOOKUP(F93,'80.의안투표정보'!$L$3:$L$109,'80.의안투표정보'!$B$3:$B$109,"0")</f>
        <v>1</v>
      </c>
      <c r="Q93" s="93">
        <f>_xlfn.XLOOKUP(F93,'80.의안투표정보'!$M$3:$M$109,'80.의안투표정보'!$B$3:$B$109,"0")</f>
        <v>1</v>
      </c>
      <c r="R93" s="75" t="b">
        <f t="shared" si="21"/>
        <v>1</v>
      </c>
      <c r="S93" s="75" t="b">
        <f t="shared" si="22"/>
        <v>1</v>
      </c>
      <c r="T93" s="16">
        <f t="shared" si="23"/>
        <v>7</v>
      </c>
      <c r="V93" s="11"/>
    </row>
    <row r="94" spans="2:22" customFormat="1" x14ac:dyDescent="0.3">
      <c r="B94" s="31" t="s">
        <v>18</v>
      </c>
      <c r="C94" s="28" t="s">
        <v>4</v>
      </c>
      <c r="D94" s="5"/>
      <c r="E94" s="51"/>
      <c r="F94" s="7" t="s">
        <v>18</v>
      </c>
      <c r="G94" s="7">
        <f t="shared" si="20"/>
        <v>16</v>
      </c>
      <c r="H94" s="7">
        <f>_xlfn.XLOOKUP(F94,'80.의안투표정보'!$D$3:$D$109,'80.의안투표정보'!$B$3:$B$109,"0")</f>
        <v>1</v>
      </c>
      <c r="I94" s="7">
        <f>_xlfn.XLOOKUP(F94,'80.의안투표정보'!$E$3:$E$109,'80.의안투표정보'!$B$3:$B$109,"0")</f>
        <v>1</v>
      </c>
      <c r="J94" s="7">
        <f>_xlfn.XLOOKUP(F94,'80.의안투표정보'!$F$3:$F$109,'80.의안투표정보'!$B$3:$B$109,"0")</f>
        <v>1</v>
      </c>
      <c r="K94" s="75">
        <f>_xlfn.XLOOKUP(F94,'80.의안투표정보'!$G$3:$G$109,'80.의안투표정보'!$B$3:$B$109,"0")</f>
        <v>1</v>
      </c>
      <c r="L94" s="75">
        <f>_xlfn.XLOOKUP(F94,'80.의안투표정보'!$H$3:$H$109,'80.의안투표정보'!$B$3:$B$109,"0")</f>
        <v>1</v>
      </c>
      <c r="M94" s="75">
        <f>_xlfn.XLOOKUP(F94,'80.의안투표정보'!$I$3:$I$109,'80.의안투표정보'!$B$3:$B$109,"0")</f>
        <v>1</v>
      </c>
      <c r="N94" s="75" t="str">
        <f>_xlfn.XLOOKUP(F94,'80.의안투표정보'!$J$3:$J$109,'80.의안투표정보'!$B$3:$B$109,"0")</f>
        <v>0</v>
      </c>
      <c r="O94" s="93" t="str">
        <f>_xlfn.XLOOKUP(F94,'80.의안투표정보'!$K$3:$K$109,'80.의안투표정보'!$B$3:$B$109,"0")</f>
        <v>0</v>
      </c>
      <c r="P94" s="93">
        <f>_xlfn.XLOOKUP(F94,'80.의안투표정보'!$L$3:$L$109,'80.의안투표정보'!$B$3:$B$109,"0")</f>
        <v>1</v>
      </c>
      <c r="Q94" s="93">
        <f>_xlfn.XLOOKUP(F94,'80.의안투표정보'!$M$3:$M$109,'80.의안투표정보'!$B$3:$B$109,"0")</f>
        <v>1</v>
      </c>
      <c r="R94" s="75" t="b">
        <f t="shared" si="21"/>
        <v>0</v>
      </c>
      <c r="S94" s="75" t="b">
        <f t="shared" si="22"/>
        <v>0</v>
      </c>
      <c r="T94" s="16">
        <f t="shared" si="23"/>
        <v>8</v>
      </c>
      <c r="V94" s="11"/>
    </row>
    <row r="95" spans="2:22" customFormat="1" x14ac:dyDescent="0.3">
      <c r="B95" s="31" t="s">
        <v>23</v>
      </c>
      <c r="C95" s="60" t="s">
        <v>4</v>
      </c>
      <c r="D95" s="61"/>
      <c r="E95" s="56" t="s">
        <v>242</v>
      </c>
      <c r="F95" s="7" t="s">
        <v>23</v>
      </c>
      <c r="G95" s="7">
        <f t="shared" si="20"/>
        <v>95</v>
      </c>
      <c r="H95" s="7">
        <f>_xlfn.XLOOKUP(F95,'80.의안투표정보'!$D$3:$D$109,'80.의안투표정보'!$B$3:$B$109,"0")</f>
        <v>1</v>
      </c>
      <c r="I95" s="7">
        <f>_xlfn.XLOOKUP(F95,'80.의안투표정보'!$E$3:$E$109,'80.의안투표정보'!$B$3:$B$109,"0")</f>
        <v>1</v>
      </c>
      <c r="J95" s="7" t="str">
        <f>_xlfn.XLOOKUP(F95,'80.의안투표정보'!$F$3:$F$109,'80.의안투표정보'!$B$3:$B$109,"0")</f>
        <v>0</v>
      </c>
      <c r="K95" s="75" t="str">
        <f>_xlfn.XLOOKUP(F95,'80.의안투표정보'!$G$3:$G$109,'80.의안투표정보'!$B$3:$B$109,"0")</f>
        <v>0</v>
      </c>
      <c r="L95" s="75" t="str">
        <f>_xlfn.XLOOKUP(F95,'80.의안투표정보'!$H$3:$H$109,'80.의안투표정보'!$B$3:$B$109,"0")</f>
        <v>0</v>
      </c>
      <c r="M95" s="75" t="str">
        <f>_xlfn.XLOOKUP(F95,'80.의안투표정보'!$I$3:$I$109,'80.의안투표정보'!$B$3:$B$109,"0")</f>
        <v>0</v>
      </c>
      <c r="N95" s="75" t="str">
        <f>_xlfn.XLOOKUP(F95,'80.의안투표정보'!$J$3:$J$109,'80.의안투표정보'!$B$3:$B$109,"0")</f>
        <v>0</v>
      </c>
      <c r="O95" s="93" t="str">
        <f>_xlfn.XLOOKUP(F95,'80.의안투표정보'!$K$3:$K$109,'80.의안투표정보'!$B$3:$B$109,"0")</f>
        <v>0</v>
      </c>
      <c r="P95" s="93" t="str">
        <f>_xlfn.XLOOKUP(F95,'80.의안투표정보'!$L$3:$L$109,'80.의안투표정보'!$B$3:$B$109,"0")</f>
        <v>0</v>
      </c>
      <c r="Q95" s="93">
        <f>_xlfn.XLOOKUP(F95,'80.의안투표정보'!$M$3:$M$109,'80.의안투표정보'!$B$3:$B$109,"0")</f>
        <v>1</v>
      </c>
      <c r="R95" s="75" t="b">
        <f t="shared" si="21"/>
        <v>1</v>
      </c>
      <c r="S95" s="75" t="b">
        <f t="shared" si="22"/>
        <v>1</v>
      </c>
      <c r="T95" s="16">
        <f t="shared" si="23"/>
        <v>3</v>
      </c>
      <c r="V95" s="11"/>
    </row>
    <row r="96" spans="2:22" customFormat="1" x14ac:dyDescent="0.3">
      <c r="B96" s="31" t="s">
        <v>26</v>
      </c>
      <c r="C96" s="28" t="s">
        <v>4</v>
      </c>
      <c r="D96" s="5"/>
      <c r="E96" s="51"/>
      <c r="F96" s="7" t="s">
        <v>26</v>
      </c>
      <c r="G96" s="7">
        <f t="shared" si="20"/>
        <v>5</v>
      </c>
      <c r="H96" s="7">
        <f>_xlfn.XLOOKUP(F96,'80.의안투표정보'!$D$3:$D$109,'80.의안투표정보'!$B$3:$B$109,"0")</f>
        <v>1</v>
      </c>
      <c r="I96" s="7">
        <f>_xlfn.XLOOKUP(F96,'80.의안투표정보'!$E$3:$E$109,'80.의안투표정보'!$B$3:$B$109,"0")</f>
        <v>1</v>
      </c>
      <c r="J96" s="7">
        <f>_xlfn.XLOOKUP(F96,'80.의안투표정보'!$F$3:$F$109,'80.의안투표정보'!$B$3:$B$109,"0")</f>
        <v>1</v>
      </c>
      <c r="K96" s="75">
        <f>_xlfn.XLOOKUP(F96,'80.의안투표정보'!$G$3:$G$109,'80.의안투표정보'!$B$3:$B$109,"0")</f>
        <v>1</v>
      </c>
      <c r="L96" s="75">
        <f>_xlfn.XLOOKUP(F96,'80.의안투표정보'!$H$3:$H$109,'80.의안투표정보'!$B$3:$B$109,"0")</f>
        <v>1</v>
      </c>
      <c r="M96" s="75">
        <f>_xlfn.XLOOKUP(F96,'80.의안투표정보'!$I$3:$I$109,'80.의안투표정보'!$B$3:$B$109,"0")</f>
        <v>1</v>
      </c>
      <c r="N96" s="75" t="str">
        <f>_xlfn.XLOOKUP(F96,'80.의안투표정보'!$J$3:$J$109,'80.의안투표정보'!$B$3:$B$109,"0")</f>
        <v>0</v>
      </c>
      <c r="O96" s="93">
        <f>_xlfn.XLOOKUP(F96,'80.의안투표정보'!$K$3:$K$109,'80.의안투표정보'!$B$3:$B$109,"0")</f>
        <v>1</v>
      </c>
      <c r="P96" s="93">
        <f>_xlfn.XLOOKUP(F96,'80.의안투표정보'!$L$3:$L$109,'80.의안투표정보'!$B$3:$B$109,"0")</f>
        <v>1</v>
      </c>
      <c r="Q96" s="93">
        <f>_xlfn.XLOOKUP(F96,'80.의안투표정보'!$M$3:$M$109,'80.의안투표정보'!$B$3:$B$109,"0")</f>
        <v>1</v>
      </c>
      <c r="R96" s="75" t="b">
        <f t="shared" si="21"/>
        <v>0</v>
      </c>
      <c r="S96" s="75" t="b">
        <f t="shared" si="22"/>
        <v>0</v>
      </c>
      <c r="T96" s="16">
        <f t="shared" si="23"/>
        <v>9</v>
      </c>
      <c r="V96" s="11"/>
    </row>
    <row r="97" spans="2:43" customFormat="1" x14ac:dyDescent="0.3">
      <c r="B97" s="31" t="s">
        <v>28</v>
      </c>
      <c r="C97" s="28" t="s">
        <v>4</v>
      </c>
      <c r="D97" s="5"/>
      <c r="E97" s="51"/>
      <c r="F97" s="7" t="s">
        <v>28</v>
      </c>
      <c r="G97" s="7">
        <f t="shared" si="20"/>
        <v>5</v>
      </c>
      <c r="H97" s="7">
        <f>_xlfn.XLOOKUP(F97,'80.의안투표정보'!$D$3:$D$109,'80.의안투표정보'!$B$3:$B$109,"0")</f>
        <v>1</v>
      </c>
      <c r="I97" s="7">
        <f>_xlfn.XLOOKUP(F97,'80.의안투표정보'!$E$3:$E$109,'80.의안투표정보'!$B$3:$B$109,"0")</f>
        <v>1</v>
      </c>
      <c r="J97" s="7">
        <f>_xlfn.XLOOKUP(F97,'80.의안투표정보'!$F$3:$F$109,'80.의안투표정보'!$B$3:$B$109,"0")</f>
        <v>1</v>
      </c>
      <c r="K97" s="75">
        <f>_xlfn.XLOOKUP(F97,'80.의안투표정보'!$G$3:$G$109,'80.의안투표정보'!$B$3:$B$109,"0")</f>
        <v>1</v>
      </c>
      <c r="L97" s="75">
        <f>_xlfn.XLOOKUP(F97,'80.의안투표정보'!$H$3:$H$109,'80.의안투표정보'!$B$3:$B$109,"0")</f>
        <v>1</v>
      </c>
      <c r="M97" s="75">
        <f>_xlfn.XLOOKUP(F97,'80.의안투표정보'!$I$3:$I$109,'80.의안투표정보'!$B$3:$B$109,"0")</f>
        <v>1</v>
      </c>
      <c r="N97" s="88">
        <f>_xlfn.XLOOKUP(F97,'80.의안투표정보'!$J$3:$J$109,'80.의안투표정보'!$B$3:$B$109,"0")</f>
        <v>1</v>
      </c>
      <c r="O97" s="93" t="str">
        <f>_xlfn.XLOOKUP(F97,'80.의안투표정보'!$K$3:$K$109,'80.의안투표정보'!$B$3:$B$109,"0")</f>
        <v>0</v>
      </c>
      <c r="P97" s="93">
        <f>_xlfn.XLOOKUP(F97,'80.의안투표정보'!$L$3:$L$109,'80.의안투표정보'!$B$3:$B$109,"0")</f>
        <v>1</v>
      </c>
      <c r="Q97" s="93">
        <f>_xlfn.XLOOKUP(F97,'80.의안투표정보'!$M$3:$M$109,'80.의안투표정보'!$B$3:$B$109,"0")</f>
        <v>1</v>
      </c>
      <c r="R97" s="88" t="b">
        <f t="shared" si="21"/>
        <v>1</v>
      </c>
      <c r="S97" s="88" t="b">
        <f t="shared" si="22"/>
        <v>1</v>
      </c>
      <c r="T97" s="16">
        <f t="shared" si="23"/>
        <v>9</v>
      </c>
      <c r="V97" s="11"/>
    </row>
    <row r="98" spans="2:43" customFormat="1" x14ac:dyDescent="0.3">
      <c r="B98" s="31" t="s">
        <v>45</v>
      </c>
      <c r="C98" s="28" t="s">
        <v>4</v>
      </c>
      <c r="D98" s="5"/>
      <c r="E98" s="51"/>
      <c r="F98" s="7" t="s">
        <v>45</v>
      </c>
      <c r="G98" s="7">
        <f t="shared" si="20"/>
        <v>49</v>
      </c>
      <c r="H98" s="7">
        <f>_xlfn.XLOOKUP(F98,'80.의안투표정보'!$D$3:$D$109,'80.의안투표정보'!$B$3:$B$109,"0")</f>
        <v>1</v>
      </c>
      <c r="I98" s="7">
        <f>_xlfn.XLOOKUP(F98,'80.의안투표정보'!$E$3:$E$109,'80.의안투표정보'!$B$3:$B$109,"0")</f>
        <v>1</v>
      </c>
      <c r="J98" s="7">
        <f>_xlfn.XLOOKUP(F98,'80.의안투표정보'!$F$3:$F$109,'80.의안투표정보'!$B$3:$B$109,"0")</f>
        <v>1</v>
      </c>
      <c r="K98" s="75" t="str">
        <f>_xlfn.XLOOKUP(F98,'80.의안투표정보'!$G$3:$G$109,'80.의안투표정보'!$B$3:$B$109,"0")</f>
        <v>0</v>
      </c>
      <c r="L98" s="75">
        <f>_xlfn.XLOOKUP(F98,'80.의안투표정보'!$H$3:$H$109,'80.의안투표정보'!$B$3:$B$109,"0")</f>
        <v>1</v>
      </c>
      <c r="M98" s="75" t="str">
        <f>_xlfn.XLOOKUP(F98,'80.의안투표정보'!$I$3:$I$109,'80.의안투표정보'!$B$3:$B$109,"0")</f>
        <v>0</v>
      </c>
      <c r="N98" s="75" t="str">
        <f>_xlfn.XLOOKUP(F98,'80.의안투표정보'!$J$3:$J$109,'80.의안투표정보'!$B$3:$B$109,"0")</f>
        <v>0</v>
      </c>
      <c r="O98" s="93" t="str">
        <f>_xlfn.XLOOKUP(F98,'80.의안투표정보'!$K$3:$K$109,'80.의안투표정보'!$B$3:$B$109,"0")</f>
        <v>0</v>
      </c>
      <c r="P98" s="93">
        <f>_xlfn.XLOOKUP(F98,'80.의안투표정보'!$L$3:$L$109,'80.의안투표정보'!$B$3:$B$109,"0")</f>
        <v>1</v>
      </c>
      <c r="Q98" s="93">
        <f>_xlfn.XLOOKUP(F98,'80.의안투표정보'!$M$3:$M$109,'80.의안투표정보'!$B$3:$B$109,"0")</f>
        <v>1</v>
      </c>
      <c r="R98" s="75" t="b">
        <f t="shared" si="21"/>
        <v>0</v>
      </c>
      <c r="S98" s="75" t="b">
        <f t="shared" si="22"/>
        <v>1</v>
      </c>
      <c r="T98" s="16">
        <f t="shared" si="23"/>
        <v>6</v>
      </c>
      <c r="V98" s="11"/>
    </row>
    <row r="99" spans="2:43" customFormat="1" x14ac:dyDescent="0.3">
      <c r="B99" s="31" t="s">
        <v>46</v>
      </c>
      <c r="C99" s="28" t="s">
        <v>4</v>
      </c>
      <c r="D99" s="5"/>
      <c r="E99" s="51"/>
      <c r="F99" s="7" t="s">
        <v>46</v>
      </c>
      <c r="G99" s="7">
        <f t="shared" si="20"/>
        <v>16</v>
      </c>
      <c r="H99" s="7">
        <f>_xlfn.XLOOKUP(F99,'80.의안투표정보'!$D$3:$D$109,'80.의안투표정보'!$B$3:$B$109,"0")</f>
        <v>1</v>
      </c>
      <c r="I99" s="7">
        <f>_xlfn.XLOOKUP(F99,'80.의안투표정보'!$E$3:$E$109,'80.의안투표정보'!$B$3:$B$109,"0")</f>
        <v>1</v>
      </c>
      <c r="J99" s="7">
        <f>_xlfn.XLOOKUP(F99,'80.의안투표정보'!$F$3:$F$109,'80.의안투표정보'!$B$3:$B$109,"0")</f>
        <v>1</v>
      </c>
      <c r="K99" s="75">
        <f>_xlfn.XLOOKUP(F99,'80.의안투표정보'!$G$3:$G$109,'80.의안투표정보'!$B$3:$B$109,"0")</f>
        <v>1</v>
      </c>
      <c r="L99" s="75">
        <f>_xlfn.XLOOKUP(F99,'80.의안투표정보'!$H$3:$H$109,'80.의안투표정보'!$B$3:$B$109,"0")</f>
        <v>1</v>
      </c>
      <c r="M99" s="75">
        <f>_xlfn.XLOOKUP(F99,'80.의안투표정보'!$I$3:$I$109,'80.의안투표정보'!$B$3:$B$109,"0")</f>
        <v>1</v>
      </c>
      <c r="N99" s="75" t="str">
        <f>_xlfn.XLOOKUP(F99,'80.의안투표정보'!$J$3:$J$109,'80.의안투표정보'!$B$3:$B$109,"0")</f>
        <v>0</v>
      </c>
      <c r="O99" s="93" t="str">
        <f>_xlfn.XLOOKUP(F99,'80.의안투표정보'!$K$3:$K$109,'80.의안투표정보'!$B$3:$B$109,"0")</f>
        <v>0</v>
      </c>
      <c r="P99" s="93">
        <f>_xlfn.XLOOKUP(F99,'80.의안투표정보'!$L$3:$L$109,'80.의안투표정보'!$B$3:$B$109,"0")</f>
        <v>1</v>
      </c>
      <c r="Q99" s="93">
        <f>_xlfn.XLOOKUP(F99,'80.의안투표정보'!$M$3:$M$109,'80.의안투표정보'!$B$3:$B$109,"0")</f>
        <v>1</v>
      </c>
      <c r="R99" s="75" t="b">
        <f t="shared" si="21"/>
        <v>0</v>
      </c>
      <c r="S99" s="75" t="b">
        <f t="shared" si="22"/>
        <v>0</v>
      </c>
      <c r="T99" s="16">
        <f t="shared" si="23"/>
        <v>8</v>
      </c>
      <c r="V99" s="11"/>
    </row>
    <row r="100" spans="2:43" customFormat="1" x14ac:dyDescent="0.3">
      <c r="B100" s="31" t="s">
        <v>61</v>
      </c>
      <c r="C100" s="60" t="s">
        <v>4</v>
      </c>
      <c r="D100" s="61"/>
      <c r="E100" s="56" t="s">
        <v>248</v>
      </c>
      <c r="F100" s="7" t="s">
        <v>61</v>
      </c>
      <c r="G100" s="7">
        <f t="shared" si="20"/>
        <v>65</v>
      </c>
      <c r="H100" s="7">
        <f>_xlfn.XLOOKUP(F100,'80.의안투표정보'!$D$3:$D$109,'80.의안투표정보'!$B$3:$B$109,"0")</f>
        <v>1</v>
      </c>
      <c r="I100" s="7">
        <f>_xlfn.XLOOKUP(F100,'80.의안투표정보'!$E$3:$E$109,'80.의안투표정보'!$B$3:$B$109,"0")</f>
        <v>1</v>
      </c>
      <c r="J100" s="7">
        <f>_xlfn.XLOOKUP(F100,'80.의안투표정보'!$F$3:$F$109,'80.의안투표정보'!$B$3:$B$109,"0")</f>
        <v>1</v>
      </c>
      <c r="K100" s="75">
        <f>_xlfn.XLOOKUP(F100,'80.의안투표정보'!$G$3:$G$109,'80.의안투표정보'!$B$3:$B$109,"0")</f>
        <v>1</v>
      </c>
      <c r="L100" s="75" t="str">
        <f>_xlfn.XLOOKUP(F100,'80.의안투표정보'!$H$3:$H$109,'80.의안투표정보'!$B$3:$B$109,"0")</f>
        <v>0</v>
      </c>
      <c r="M100" s="75" t="str">
        <f>_xlfn.XLOOKUP(F100,'80.의안투표정보'!$I$3:$I$109,'80.의안투표정보'!$B$3:$B$109,"0")</f>
        <v>0</v>
      </c>
      <c r="N100" s="75" t="str">
        <f>_xlfn.XLOOKUP(F100,'80.의안투표정보'!$J$3:$J$109,'80.의안투표정보'!$B$3:$B$109,"0")</f>
        <v>0</v>
      </c>
      <c r="O100" s="93" t="str">
        <f>_xlfn.XLOOKUP(F100,'80.의안투표정보'!$K$3:$K$109,'80.의안투표정보'!$B$3:$B$109,"0")</f>
        <v>0</v>
      </c>
      <c r="P100" s="93">
        <f>_xlfn.XLOOKUP(F100,'80.의안투표정보'!$L$3:$L$109,'80.의안투표정보'!$B$3:$B$109,"0")</f>
        <v>1</v>
      </c>
      <c r="Q100" s="93" t="str">
        <f>_xlfn.XLOOKUP(F100,'80.의안투표정보'!$M$3:$M$109,'80.의안투표정보'!$B$3:$B$109,"0")</f>
        <v>0</v>
      </c>
      <c r="R100" s="75" t="b">
        <f t="shared" si="21"/>
        <v>1</v>
      </c>
      <c r="S100" s="75" t="b">
        <f t="shared" si="22"/>
        <v>1</v>
      </c>
      <c r="T100" s="16">
        <f t="shared" si="23"/>
        <v>5</v>
      </c>
      <c r="V100" s="11"/>
    </row>
    <row r="101" spans="2:43" customFormat="1" x14ac:dyDescent="0.3">
      <c r="B101" s="31" t="s">
        <v>66</v>
      </c>
      <c r="C101" s="60" t="s">
        <v>4</v>
      </c>
      <c r="D101" s="61"/>
      <c r="E101" s="56" t="s">
        <v>250</v>
      </c>
      <c r="F101" s="7" t="s">
        <v>66</v>
      </c>
      <c r="G101" s="7">
        <f t="shared" si="20"/>
        <v>95</v>
      </c>
      <c r="H101" s="7">
        <f>_xlfn.XLOOKUP(F101,'80.의안투표정보'!$D$3:$D$109,'80.의안투표정보'!$B$3:$B$109,"0")</f>
        <v>1</v>
      </c>
      <c r="I101" s="7">
        <f>_xlfn.XLOOKUP(F101,'80.의안투표정보'!$E$3:$E$109,'80.의안투표정보'!$B$3:$B$109,"0")</f>
        <v>1</v>
      </c>
      <c r="J101" s="7" t="str">
        <f>_xlfn.XLOOKUP(F101,'80.의안투표정보'!$F$3:$F$109,'80.의안투표정보'!$B$3:$B$109,"0")</f>
        <v>0</v>
      </c>
      <c r="K101" s="75" t="str">
        <f>_xlfn.XLOOKUP(F101,'80.의안투표정보'!$G$3:$G$109,'80.의안투표정보'!$B$3:$B$109,"0")</f>
        <v>0</v>
      </c>
      <c r="L101" s="75" t="str">
        <f>_xlfn.XLOOKUP(F101,'80.의안투표정보'!$H$3:$H$109,'80.의안투표정보'!$B$3:$B$109,"0")</f>
        <v>0</v>
      </c>
      <c r="M101" s="75" t="str">
        <f>_xlfn.XLOOKUP(F101,'80.의안투표정보'!$I$3:$I$109,'80.의안투표정보'!$B$3:$B$109,"0")</f>
        <v>0</v>
      </c>
      <c r="N101" s="88">
        <f>_xlfn.XLOOKUP(F101,'80.의안투표정보'!$J$3:$J$109,'80.의안투표정보'!$B$3:$B$109,"0")</f>
        <v>1</v>
      </c>
      <c r="O101" s="93" t="str">
        <f>_xlfn.XLOOKUP(F101,'80.의안투표정보'!$K$3:$K$109,'80.의안투표정보'!$B$3:$B$109,"0")</f>
        <v>0</v>
      </c>
      <c r="P101" s="93" t="str">
        <f>_xlfn.XLOOKUP(F101,'80.의안투표정보'!$L$3:$L$109,'80.의안투표정보'!$B$3:$B$109,"0")</f>
        <v>0</v>
      </c>
      <c r="Q101" s="93" t="str">
        <f>_xlfn.XLOOKUP(F101,'80.의안투표정보'!$M$3:$M$109,'80.의안투표정보'!$B$3:$B$109,"0")</f>
        <v>0</v>
      </c>
      <c r="R101" s="88" t="b">
        <f t="shared" si="21"/>
        <v>0</v>
      </c>
      <c r="S101" s="88" t="b">
        <f t="shared" si="22"/>
        <v>0</v>
      </c>
      <c r="T101" s="16">
        <f t="shared" si="23"/>
        <v>3</v>
      </c>
      <c r="V101" s="11"/>
    </row>
    <row r="102" spans="2:43" customFormat="1" x14ac:dyDescent="0.3">
      <c r="B102" s="31" t="s">
        <v>71</v>
      </c>
      <c r="C102" s="48" t="s">
        <v>4</v>
      </c>
      <c r="D102" s="45"/>
      <c r="E102" s="56" t="s">
        <v>251</v>
      </c>
      <c r="F102" s="7" t="s">
        <v>71</v>
      </c>
      <c r="G102" s="7">
        <f t="shared" si="20"/>
        <v>49</v>
      </c>
      <c r="H102" s="7">
        <f>_xlfn.XLOOKUP(F102,'80.의안투표정보'!$D$3:$D$109,'80.의안투표정보'!$B$3:$B$109,"0")</f>
        <v>1</v>
      </c>
      <c r="I102" s="7">
        <f>_xlfn.XLOOKUP(F102,'80.의안투표정보'!$E$3:$E$109,'80.의안투표정보'!$B$3:$B$109,"0")</f>
        <v>1</v>
      </c>
      <c r="J102" s="7">
        <f>_xlfn.XLOOKUP(F102,'80.의안투표정보'!$F$3:$F$109,'80.의안투표정보'!$B$3:$B$109,"0")</f>
        <v>1</v>
      </c>
      <c r="K102" s="75" t="str">
        <f>_xlfn.XLOOKUP(F102,'80.의안투표정보'!$G$3:$G$109,'80.의안투표정보'!$B$3:$B$109,"0")</f>
        <v>0</v>
      </c>
      <c r="L102" s="75" t="str">
        <f>_xlfn.XLOOKUP(F102,'80.의안투표정보'!$H$3:$H$109,'80.의안투표정보'!$B$3:$B$109,"0")</f>
        <v>0</v>
      </c>
      <c r="M102" s="75" t="str">
        <f>_xlfn.XLOOKUP(F102,'80.의안투표정보'!$I$3:$I$109,'80.의안투표정보'!$B$3:$B$109,"0")</f>
        <v>0</v>
      </c>
      <c r="N102" s="75" t="str">
        <f>_xlfn.XLOOKUP(F102,'80.의안투표정보'!$J$3:$J$109,'80.의안투표정보'!$B$3:$B$109,"0")</f>
        <v>0</v>
      </c>
      <c r="O102" s="93">
        <f>_xlfn.XLOOKUP(F102,'80.의안투표정보'!$K$3:$K$109,'80.의안투표정보'!$B$3:$B$109,"0")</f>
        <v>1</v>
      </c>
      <c r="P102" s="93">
        <f>_xlfn.XLOOKUP(F102,'80.의안투표정보'!$L$3:$L$109,'80.의안투표정보'!$B$3:$B$109,"0")</f>
        <v>1</v>
      </c>
      <c r="Q102" s="93">
        <f>_xlfn.XLOOKUP(F102,'80.의안투표정보'!$M$3:$M$109,'80.의안투표정보'!$B$3:$B$109,"0")</f>
        <v>1</v>
      </c>
      <c r="R102" s="75" t="b">
        <f t="shared" si="21"/>
        <v>1</v>
      </c>
      <c r="S102" s="75" t="b">
        <f t="shared" si="22"/>
        <v>1</v>
      </c>
      <c r="T102" s="16">
        <f t="shared" si="23"/>
        <v>6</v>
      </c>
      <c r="V102" s="11"/>
    </row>
    <row r="103" spans="2:43" customFormat="1" x14ac:dyDescent="0.3">
      <c r="B103" s="31" t="s">
        <v>81</v>
      </c>
      <c r="C103" s="28" t="s">
        <v>4</v>
      </c>
      <c r="D103" s="5"/>
      <c r="E103" s="51"/>
      <c r="F103" s="7" t="s">
        <v>81</v>
      </c>
      <c r="G103" s="7">
        <f t="shared" si="20"/>
        <v>49</v>
      </c>
      <c r="H103" s="7">
        <f>_xlfn.XLOOKUP(F103,'80.의안투표정보'!$D$3:$D$109,'80.의안투표정보'!$B$3:$B$109,"0")</f>
        <v>1</v>
      </c>
      <c r="I103" s="7">
        <f>_xlfn.XLOOKUP(F103,'80.의안투표정보'!$E$3:$E$109,'80.의안투표정보'!$B$3:$B$109,"0")</f>
        <v>1</v>
      </c>
      <c r="J103" s="7">
        <f>_xlfn.XLOOKUP(F103,'80.의안투표정보'!$F$3:$F$109,'80.의안투표정보'!$B$3:$B$109,"0")</f>
        <v>1</v>
      </c>
      <c r="K103" s="75">
        <f>_xlfn.XLOOKUP(F103,'80.의안투표정보'!$G$3:$G$109,'80.의안투표정보'!$B$3:$B$109,"0")</f>
        <v>1</v>
      </c>
      <c r="L103" s="75" t="str">
        <f>_xlfn.XLOOKUP(F103,'80.의안투표정보'!$H$3:$H$109,'80.의안투표정보'!$B$3:$B$109,"0")</f>
        <v>0</v>
      </c>
      <c r="M103" s="75" t="str">
        <f>_xlfn.XLOOKUP(F103,'80.의안투표정보'!$I$3:$I$109,'80.의안투표정보'!$B$3:$B$109,"0")</f>
        <v>0</v>
      </c>
      <c r="N103" s="75" t="str">
        <f>_xlfn.XLOOKUP(F103,'80.의안투표정보'!$J$3:$J$109,'80.의안투표정보'!$B$3:$B$109,"0")</f>
        <v>0</v>
      </c>
      <c r="O103" s="93" t="str">
        <f>_xlfn.XLOOKUP(F103,'80.의안투표정보'!$K$3:$K$109,'80.의안투표정보'!$B$3:$B$109,"0")</f>
        <v>0</v>
      </c>
      <c r="P103" s="93">
        <f>_xlfn.XLOOKUP(F103,'80.의안투표정보'!$L$3:$L$109,'80.의안투표정보'!$B$3:$B$109,"0")</f>
        <v>1</v>
      </c>
      <c r="Q103" s="93">
        <f>_xlfn.XLOOKUP(F103,'80.의안투표정보'!$M$3:$M$109,'80.의안투표정보'!$B$3:$B$109,"0")</f>
        <v>1</v>
      </c>
      <c r="R103" s="75" t="b">
        <f t="shared" si="21"/>
        <v>1</v>
      </c>
      <c r="S103" s="75" t="b">
        <f t="shared" si="22"/>
        <v>1</v>
      </c>
      <c r="T103" s="16">
        <f t="shared" si="23"/>
        <v>6</v>
      </c>
      <c r="V103" s="11"/>
    </row>
    <row r="104" spans="2:43" customFormat="1" x14ac:dyDescent="0.3">
      <c r="B104" s="31" t="s">
        <v>91</v>
      </c>
      <c r="C104" s="28" t="s">
        <v>4</v>
      </c>
      <c r="D104" s="5"/>
      <c r="E104" s="51"/>
      <c r="F104" s="7" t="s">
        <v>91</v>
      </c>
      <c r="G104" s="7">
        <f t="shared" si="20"/>
        <v>1</v>
      </c>
      <c r="H104" s="7">
        <f>_xlfn.XLOOKUP(F104,'80.의안투표정보'!$D$3:$D$109,'80.의안투표정보'!$B$3:$B$109,"0")</f>
        <v>1</v>
      </c>
      <c r="I104" s="7">
        <f>_xlfn.XLOOKUP(F104,'80.의안투표정보'!$E$3:$E$109,'80.의안투표정보'!$B$3:$B$109,"0")</f>
        <v>1</v>
      </c>
      <c r="J104" s="7">
        <f>_xlfn.XLOOKUP(F104,'80.의안투표정보'!$F$3:$F$109,'80.의안투표정보'!$B$3:$B$109,"0")</f>
        <v>1</v>
      </c>
      <c r="K104" s="75">
        <f>_xlfn.XLOOKUP(F104,'80.의안투표정보'!$G$3:$G$109,'80.의안투표정보'!$B$3:$B$109,"0")</f>
        <v>1</v>
      </c>
      <c r="L104" s="75">
        <f>_xlfn.XLOOKUP(F104,'80.의안투표정보'!$H$3:$H$109,'80.의안투표정보'!$B$3:$B$109,"0")</f>
        <v>1</v>
      </c>
      <c r="M104" s="75">
        <f>_xlfn.XLOOKUP(F104,'80.의안투표정보'!$I$3:$I$109,'80.의안투표정보'!$B$3:$B$109,"0")</f>
        <v>1</v>
      </c>
      <c r="N104" s="88">
        <f>_xlfn.XLOOKUP(F104,'80.의안투표정보'!$J$3:$J$109,'80.의안투표정보'!$B$3:$B$109,"0")</f>
        <v>1</v>
      </c>
      <c r="O104" s="93">
        <f>_xlfn.XLOOKUP(F104,'80.의안투표정보'!$K$3:$K$109,'80.의안투표정보'!$B$3:$B$109,"0")</f>
        <v>1</v>
      </c>
      <c r="P104" s="93">
        <f>_xlfn.XLOOKUP(F104,'80.의안투표정보'!$L$3:$L$109,'80.의안투표정보'!$B$3:$B$109,"0")</f>
        <v>1</v>
      </c>
      <c r="Q104" s="93">
        <f>_xlfn.XLOOKUP(F104,'80.의안투표정보'!$M$3:$M$109,'80.의안투표정보'!$B$3:$B$109,"0")</f>
        <v>1</v>
      </c>
      <c r="R104" s="88" t="b">
        <f t="shared" si="21"/>
        <v>1</v>
      </c>
      <c r="S104" s="88" t="b">
        <f t="shared" si="22"/>
        <v>1</v>
      </c>
      <c r="T104" s="16">
        <f t="shared" si="23"/>
        <v>10</v>
      </c>
      <c r="V104" s="11"/>
    </row>
    <row r="105" spans="2:43" customFormat="1" x14ac:dyDescent="0.3">
      <c r="B105" s="31" t="s">
        <v>98</v>
      </c>
      <c r="C105" s="60" t="s">
        <v>4</v>
      </c>
      <c r="D105" s="61"/>
      <c r="E105" s="56" t="s">
        <v>241</v>
      </c>
      <c r="F105" s="7" t="s">
        <v>98</v>
      </c>
      <c r="G105" s="7">
        <f t="shared" si="20"/>
        <v>65</v>
      </c>
      <c r="H105" s="7">
        <f>_xlfn.XLOOKUP(F105,'80.의안투표정보'!$D$3:$D$109,'80.의안투표정보'!$B$3:$B$109,"0")</f>
        <v>1</v>
      </c>
      <c r="I105" s="7">
        <f>_xlfn.XLOOKUP(F105,'80.의안투표정보'!$E$3:$E$109,'80.의안투표정보'!$B$3:$B$109,"0")</f>
        <v>1</v>
      </c>
      <c r="J105" s="7">
        <f>_xlfn.XLOOKUP(F105,'80.의안투표정보'!$F$3:$F$109,'80.의안투표정보'!$B$3:$B$109,"0")</f>
        <v>1</v>
      </c>
      <c r="K105" s="75">
        <f>_xlfn.XLOOKUP(F105,'80.의안투표정보'!$G$3:$G$109,'80.의안투표정보'!$B$3:$B$109,"0")</f>
        <v>1</v>
      </c>
      <c r="L105" s="75" t="str">
        <f>_xlfn.XLOOKUP(F105,'80.의안투표정보'!$H$3:$H$109,'80.의안투표정보'!$B$3:$B$109,"0")</f>
        <v>0</v>
      </c>
      <c r="M105" s="75" t="str">
        <f>_xlfn.XLOOKUP(F105,'80.의안투표정보'!$I$3:$I$109,'80.의안투표정보'!$B$3:$B$109,"0")</f>
        <v>0</v>
      </c>
      <c r="N105" s="75" t="str">
        <f>_xlfn.XLOOKUP(F105,'80.의안투표정보'!$J$3:$J$109,'80.의안투표정보'!$B$3:$B$109,"0")</f>
        <v>0</v>
      </c>
      <c r="O105" s="93" t="str">
        <f>_xlfn.XLOOKUP(F105,'80.의안투표정보'!$K$3:$K$109,'80.의안투표정보'!$B$3:$B$109,"0")</f>
        <v>0</v>
      </c>
      <c r="P105" s="93" t="str">
        <f>_xlfn.XLOOKUP(F105,'80.의안투표정보'!$L$3:$L$109,'80.의안투표정보'!$B$3:$B$109,"0")</f>
        <v>0</v>
      </c>
      <c r="Q105" s="93">
        <f>_xlfn.XLOOKUP(F105,'80.의안투표정보'!$M$3:$M$109,'80.의안투표정보'!$B$3:$B$109,"0")</f>
        <v>1</v>
      </c>
      <c r="R105" s="75" t="b">
        <f t="shared" si="21"/>
        <v>1</v>
      </c>
      <c r="S105" s="75" t="b">
        <f t="shared" si="22"/>
        <v>1</v>
      </c>
      <c r="T105" s="16">
        <f t="shared" si="23"/>
        <v>5</v>
      </c>
      <c r="V105" s="11"/>
    </row>
    <row r="106" spans="2:43" customFormat="1" x14ac:dyDescent="0.3">
      <c r="B106" s="31" t="s">
        <v>99</v>
      </c>
      <c r="C106" s="60" t="s">
        <v>4</v>
      </c>
      <c r="D106" s="61"/>
      <c r="E106" s="56" t="s">
        <v>252</v>
      </c>
      <c r="F106" s="7" t="s">
        <v>99</v>
      </c>
      <c r="G106" s="7">
        <f t="shared" si="20"/>
        <v>85</v>
      </c>
      <c r="H106" s="7">
        <f>_xlfn.XLOOKUP(F106,'80.의안투표정보'!$D$3:$D$109,'80.의안투표정보'!$B$3:$B$109,"0")</f>
        <v>1</v>
      </c>
      <c r="I106" s="7">
        <f>_xlfn.XLOOKUP(F106,'80.의안투표정보'!$E$3:$E$109,'80.의안투표정보'!$B$3:$B$109,"0")</f>
        <v>1</v>
      </c>
      <c r="J106" s="7">
        <f>_xlfn.XLOOKUP(F106,'80.의안투표정보'!$F$3:$F$109,'80.의안투표정보'!$B$3:$B$109,"0")</f>
        <v>1</v>
      </c>
      <c r="K106" s="75">
        <f>_xlfn.XLOOKUP(F106,'80.의안투표정보'!$G$3:$G$109,'80.의안투표정보'!$B$3:$B$109,"0")</f>
        <v>1</v>
      </c>
      <c r="L106" s="75" t="str">
        <f>_xlfn.XLOOKUP(F106,'80.의안투표정보'!$H$3:$H$109,'80.의안투표정보'!$B$3:$B$109,"0")</f>
        <v>0</v>
      </c>
      <c r="M106" s="75" t="str">
        <f>_xlfn.XLOOKUP(F106,'80.의안투표정보'!$I$3:$I$109,'80.의안투표정보'!$B$3:$B$109,"0")</f>
        <v>0</v>
      </c>
      <c r="N106" s="75" t="str">
        <f>_xlfn.XLOOKUP(F106,'80.의안투표정보'!$J$3:$J$109,'80.의안투표정보'!$B$3:$B$109,"0")</f>
        <v>0</v>
      </c>
      <c r="O106" s="93" t="str">
        <f>_xlfn.XLOOKUP(F106,'80.의안투표정보'!$K$3:$K$109,'80.의안투표정보'!$B$3:$B$109,"0")</f>
        <v>0</v>
      </c>
      <c r="P106" s="93" t="str">
        <f>_xlfn.XLOOKUP(F106,'80.의안투표정보'!$L$3:$L$109,'80.의안투표정보'!$B$3:$B$109,"0")</f>
        <v>0</v>
      </c>
      <c r="Q106" s="93" t="str">
        <f>_xlfn.XLOOKUP(F106,'80.의안투표정보'!$M$3:$M$109,'80.의안투표정보'!$B$3:$B$109,"0")</f>
        <v>0</v>
      </c>
      <c r="R106" s="75" t="b">
        <f t="shared" si="21"/>
        <v>1</v>
      </c>
      <c r="S106" s="75" t="b">
        <f t="shared" si="22"/>
        <v>1</v>
      </c>
      <c r="T106" s="16">
        <f t="shared" si="23"/>
        <v>4</v>
      </c>
      <c r="V106" s="11"/>
    </row>
    <row r="107" spans="2:43" customFormat="1" x14ac:dyDescent="0.3">
      <c r="B107" s="31" t="s">
        <v>100</v>
      </c>
      <c r="C107" s="28" t="s">
        <v>4</v>
      </c>
      <c r="D107" s="5"/>
      <c r="E107" s="51"/>
      <c r="F107" s="7" t="s">
        <v>100</v>
      </c>
      <c r="G107" s="7">
        <f t="shared" si="20"/>
        <v>49</v>
      </c>
      <c r="H107" s="7">
        <f>_xlfn.XLOOKUP(F107,'80.의안투표정보'!$D$3:$D$109,'80.의안투표정보'!$B$3:$B$109,"0")</f>
        <v>1</v>
      </c>
      <c r="I107" s="7">
        <f>_xlfn.XLOOKUP(F107,'80.의안투표정보'!$E$3:$E$109,'80.의안투표정보'!$B$3:$B$109,"0")</f>
        <v>1</v>
      </c>
      <c r="J107" s="7">
        <f>_xlfn.XLOOKUP(F107,'80.의안투표정보'!$F$3:$F$109,'80.의안투표정보'!$B$3:$B$109,"0")</f>
        <v>1</v>
      </c>
      <c r="K107" s="75">
        <f>_xlfn.XLOOKUP(F107,'80.의안투표정보'!$G$3:$G$109,'80.의안투표정보'!$B$3:$B$109,"0")</f>
        <v>1</v>
      </c>
      <c r="L107" s="75">
        <f>_xlfn.XLOOKUP(F107,'80.의안투표정보'!$H$3:$H$109,'80.의안투표정보'!$B$3:$B$109,"0")</f>
        <v>1</v>
      </c>
      <c r="M107" s="75" t="str">
        <f>_xlfn.XLOOKUP(F107,'80.의안투표정보'!$I$3:$I$109,'80.의안투표정보'!$B$3:$B$109,"0")</f>
        <v>0</v>
      </c>
      <c r="N107" s="75" t="str">
        <f>_xlfn.XLOOKUP(F107,'80.의안투표정보'!$J$3:$J$109,'80.의안투표정보'!$B$3:$B$109,"0")</f>
        <v>0</v>
      </c>
      <c r="O107" s="93" t="str">
        <f>_xlfn.XLOOKUP(F107,'80.의안투표정보'!$K$3:$K$109,'80.의안투표정보'!$B$3:$B$109,"0")</f>
        <v>0</v>
      </c>
      <c r="P107" s="93" t="str">
        <f>_xlfn.XLOOKUP(F107,'80.의안투표정보'!$L$3:$L$109,'80.의안투표정보'!$B$3:$B$109,"0")</f>
        <v>0</v>
      </c>
      <c r="Q107" s="93">
        <f>_xlfn.XLOOKUP(F107,'80.의안투표정보'!$M$3:$M$109,'80.의안투표정보'!$B$3:$B$109,"0")</f>
        <v>1</v>
      </c>
      <c r="R107" s="75" t="b">
        <f t="shared" si="21"/>
        <v>0</v>
      </c>
      <c r="S107" s="75" t="b">
        <f t="shared" si="22"/>
        <v>1</v>
      </c>
      <c r="T107" s="16">
        <f t="shared" si="23"/>
        <v>6</v>
      </c>
      <c r="V107" s="11"/>
    </row>
    <row r="108" spans="2:43" customFormat="1" x14ac:dyDescent="0.3">
      <c r="B108" s="96"/>
      <c r="C108" s="28" t="s">
        <v>4</v>
      </c>
      <c r="D108" s="20"/>
      <c r="E108" s="54"/>
      <c r="F108" s="21" t="s">
        <v>276</v>
      </c>
      <c r="G108" s="21">
        <f t="shared" si="20"/>
        <v>102</v>
      </c>
      <c r="H108" s="21">
        <f>_xlfn.XLOOKUP(F108,'80.의안투표정보'!$D$3:$D$109,'80.의안투표정보'!$B$3:$B$109,"0")</f>
        <v>1</v>
      </c>
      <c r="I108" s="21" t="str">
        <f>_xlfn.XLOOKUP(F108,'80.의안투표정보'!$E$3:$E$109,'80.의안투표정보'!$B$3:$B$109,"0")</f>
        <v>0</v>
      </c>
      <c r="J108" s="21" t="str">
        <f>_xlfn.XLOOKUP(F108,'80.의안투표정보'!$F$3:$F$109,'80.의안투표정보'!$B$3:$B$109,"0")</f>
        <v>0</v>
      </c>
      <c r="K108" s="78" t="str">
        <f>_xlfn.XLOOKUP(F108,'80.의안투표정보'!$G$3:$G$109,'80.의안투표정보'!$B$3:$B$109,"0")</f>
        <v>0</v>
      </c>
      <c r="L108" s="78" t="str">
        <f>_xlfn.XLOOKUP(F108,'80.의안투표정보'!$H$3:$H$109,'80.의안투표정보'!$B$3:$B$109,"0")</f>
        <v>0</v>
      </c>
      <c r="M108" s="78" t="str">
        <f>_xlfn.XLOOKUP(F108,'80.의안투표정보'!$I$3:$I$109,'80.의안투표정보'!$B$3:$B$109,"0")</f>
        <v>0</v>
      </c>
      <c r="N108" s="78" t="str">
        <f>_xlfn.XLOOKUP(F108,'80.의안투표정보'!$J$3:$J$109,'80.의안투표정보'!$B$3:$B$109,"0")</f>
        <v>0</v>
      </c>
      <c r="O108" s="95">
        <f>_xlfn.XLOOKUP(F108,'80.의안투표정보'!$K$3:$K$109,'80.의안투표정보'!$B$3:$B$109,"0")</f>
        <v>1</v>
      </c>
      <c r="P108" s="95" t="str">
        <f>_xlfn.XLOOKUP(F108,'80.의안투표정보'!$L$3:$L$109,'80.의안투표정보'!$B$3:$B$109,"0")</f>
        <v>0</v>
      </c>
      <c r="Q108" s="95" t="str">
        <f>_xlfn.XLOOKUP(F108,'80.의안투표정보'!$M$3:$M$109,'80.의안투표정보'!$B$3:$B$109,"0")</f>
        <v>0</v>
      </c>
      <c r="R108" s="78" t="b">
        <f t="shared" si="21"/>
        <v>1</v>
      </c>
      <c r="S108" s="78" t="b">
        <f t="shared" si="22"/>
        <v>1</v>
      </c>
      <c r="T108" s="22">
        <f t="shared" si="23"/>
        <v>2</v>
      </c>
      <c r="V108" s="11"/>
    </row>
    <row r="109" spans="2:43" customFormat="1" ht="17.25" thickBot="1" x14ac:dyDescent="0.35">
      <c r="B109" s="32" t="s">
        <v>105</v>
      </c>
      <c r="C109" s="65" t="s">
        <v>4</v>
      </c>
      <c r="D109" s="66"/>
      <c r="E109" s="58" t="s">
        <v>255</v>
      </c>
      <c r="F109" s="18" t="s">
        <v>105</v>
      </c>
      <c r="G109" s="18">
        <f t="shared" si="20"/>
        <v>106</v>
      </c>
      <c r="H109" s="18">
        <f>_xlfn.XLOOKUP(F109,'80.의안투표정보'!$D$3:$D$109,'80.의안투표정보'!$B$3:$B$109,"0")</f>
        <v>1</v>
      </c>
      <c r="I109" s="18" t="str">
        <f>_xlfn.XLOOKUP(F109,'80.의안투표정보'!$E$3:$E$109,'80.의안투표정보'!$B$3:$B$109,"0")</f>
        <v>0</v>
      </c>
      <c r="J109" s="18" t="str">
        <f>_xlfn.XLOOKUP(F109,'80.의안투표정보'!$F$3:$F$109,'80.의안투표정보'!$B$3:$B$109,"0")</f>
        <v>0</v>
      </c>
      <c r="K109" s="76" t="str">
        <f>_xlfn.XLOOKUP(F109,'80.의안투표정보'!$G$3:$G$109,'80.의안투표정보'!$B$3:$B$109,"0")</f>
        <v>0</v>
      </c>
      <c r="L109" s="76" t="str">
        <f>_xlfn.XLOOKUP(F109,'80.의안투표정보'!$H$3:$H$109,'80.의안투표정보'!$B$3:$B$109,"0")</f>
        <v>0</v>
      </c>
      <c r="M109" s="76" t="str">
        <f>_xlfn.XLOOKUP(F109,'80.의안투표정보'!$I$3:$I$109,'80.의안투표정보'!$B$3:$B$109,"0")</f>
        <v>0</v>
      </c>
      <c r="N109" s="76" t="str">
        <f>_xlfn.XLOOKUP(F109,'80.의안투표정보'!$J$3:$J$109,'80.의안투표정보'!$B$3:$B$109,"0")</f>
        <v>0</v>
      </c>
      <c r="O109" s="79" t="str">
        <f>_xlfn.XLOOKUP(F109,'80.의안투표정보'!$K$3:$K$109,'80.의안투표정보'!$B$3:$B$109,"0")</f>
        <v>0</v>
      </c>
      <c r="P109" s="79" t="str">
        <f>_xlfn.XLOOKUP(F109,'80.의안투표정보'!$L$3:$L$109,'80.의안투표정보'!$B$3:$B$109,"0")</f>
        <v>0</v>
      </c>
      <c r="Q109" s="79" t="str">
        <f>_xlfn.XLOOKUP(F109,'80.의안투표정보'!$M$3:$M$109,'80.의안투표정보'!$B$3:$B$109,"0")</f>
        <v>0</v>
      </c>
      <c r="R109" s="76" t="b">
        <f t="shared" si="21"/>
        <v>1</v>
      </c>
      <c r="S109" s="76" t="b">
        <f t="shared" si="22"/>
        <v>1</v>
      </c>
      <c r="T109" s="19">
        <f t="shared" si="23"/>
        <v>1</v>
      </c>
      <c r="V109" s="11"/>
    </row>
    <row r="110" spans="2:43" customFormat="1" x14ac:dyDescent="0.3">
      <c r="B110" s="11"/>
      <c r="D110" s="23"/>
      <c r="E110" s="55"/>
      <c r="F110" s="23"/>
      <c r="G110" s="23"/>
      <c r="H110" s="24">
        <f t="shared" ref="H110:Q110" si="24">SUM(H3:H109)</f>
        <v>106</v>
      </c>
      <c r="I110" s="24">
        <f t="shared" si="24"/>
        <v>93</v>
      </c>
      <c r="J110" s="24">
        <f t="shared" si="24"/>
        <v>85</v>
      </c>
      <c r="K110" s="24">
        <f t="shared" si="24"/>
        <v>71</v>
      </c>
      <c r="L110" s="24">
        <f t="shared" si="24"/>
        <v>44</v>
      </c>
      <c r="M110" s="24">
        <f t="shared" si="24"/>
        <v>36</v>
      </c>
      <c r="N110" s="24">
        <f t="shared" si="24"/>
        <v>33</v>
      </c>
      <c r="O110" s="24">
        <f t="shared" si="24"/>
        <v>35</v>
      </c>
      <c r="P110" s="24">
        <f t="shared" si="24"/>
        <v>58</v>
      </c>
      <c r="Q110" s="24">
        <f t="shared" si="24"/>
        <v>91</v>
      </c>
      <c r="R110" s="24"/>
      <c r="S110" s="24"/>
      <c r="T110" s="24"/>
      <c r="V110" s="11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</row>
  </sheetData>
  <autoFilter ref="B2:T110" xr:uid="{1FAD5FDF-161F-4951-8C26-5CFC2E8D348C}"/>
  <sortState xmlns:xlrd2="http://schemas.microsoft.com/office/spreadsheetml/2017/richdata2" ref="B75:T110">
    <sortCondition descending="1" ref="T1:T110"/>
  </sortState>
  <mergeCells count="2">
    <mergeCell ref="AQ11:AQ12"/>
    <mergeCell ref="AG2:AO2"/>
  </mergeCells>
  <phoneticPr fontId="3" type="noConversion"/>
  <conditionalFormatting sqref="AG3:AG14">
    <cfRule type="cellIs" dxfId="113" priority="20" operator="lessThan">
      <formula>4</formula>
    </cfRule>
  </conditionalFormatting>
  <conditionalFormatting sqref="AH3:AH14">
    <cfRule type="cellIs" dxfId="112" priority="19" operator="lessThan">
      <formula>4</formula>
    </cfRule>
  </conditionalFormatting>
  <conditionalFormatting sqref="AI3:AI14">
    <cfRule type="cellIs" dxfId="111" priority="18" operator="lessThan">
      <formula>4</formula>
    </cfRule>
  </conditionalFormatting>
  <conditionalFormatting sqref="AK3:AO14">
    <cfRule type="cellIs" dxfId="110" priority="17" operator="lessThan">
      <formula>4</formula>
    </cfRule>
  </conditionalFormatting>
  <conditionalFormatting sqref="AJ3:AJ14">
    <cfRule type="cellIs" dxfId="109" priority="15" operator="lessThan">
      <formula>4</formula>
    </cfRule>
  </conditionalFormatting>
  <conditionalFormatting sqref="R3:S109">
    <cfRule type="cellIs" dxfId="108" priority="12" operator="equal">
      <formula>FALSE</formula>
    </cfRule>
  </conditionalFormatting>
  <conditionalFormatting sqref="G3:G109">
    <cfRule type="top10" dxfId="107" priority="1" percent="1" bottom="1" rank="30"/>
  </conditionalFormatting>
  <pageMargins left="0.7" right="0.7" top="0.75" bottom="0.75" header="0.3" footer="0.3"/>
  <pageSetup paperSize="9" orientation="portrait" horizontalDpi="0" verticalDpi="0" r:id="rId1"/>
  <ignoredErrors>
    <ignoredError sqref="X3:X14 W3:W14 Y3:Y14 Z3:Z14 AA3:AA14 AB3:AB14 AC3:AC14 AD3:AD1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18161-C8E8-4D8C-8879-CB1CE8852C5B}">
  <dimension ref="B2:M109"/>
  <sheetViews>
    <sheetView zoomScale="85" zoomScaleNormal="85" workbookViewId="0"/>
  </sheetViews>
  <sheetFormatPr defaultRowHeight="16.5" x14ac:dyDescent="0.3"/>
  <cols>
    <col min="1" max="1" width="5.5" customWidth="1"/>
    <col min="2" max="2" width="8.5" hidden="1" customWidth="1"/>
    <col min="3" max="3" width="10.375" style="11" customWidth="1"/>
    <col min="4" max="13" width="19.875" style="11" customWidth="1"/>
  </cols>
  <sheetData>
    <row r="2" spans="2:13" ht="49.5" x14ac:dyDescent="0.3">
      <c r="B2" s="98" t="s">
        <v>279</v>
      </c>
      <c r="C2" s="99" t="s">
        <v>226</v>
      </c>
      <c r="D2" s="99" t="s">
        <v>278</v>
      </c>
      <c r="E2" s="98" t="s">
        <v>225</v>
      </c>
      <c r="F2" s="98" t="s">
        <v>236</v>
      </c>
      <c r="G2" s="98" t="s">
        <v>259</v>
      </c>
      <c r="H2" s="98" t="s">
        <v>270</v>
      </c>
      <c r="I2" s="98" t="s">
        <v>269</v>
      </c>
      <c r="J2" s="98" t="s">
        <v>272</v>
      </c>
      <c r="K2" s="98" t="s">
        <v>275</v>
      </c>
      <c r="L2" s="98" t="s">
        <v>277</v>
      </c>
      <c r="M2" s="98" t="s">
        <v>283</v>
      </c>
    </row>
    <row r="3" spans="2:13" x14ac:dyDescent="0.3">
      <c r="B3" s="2">
        <v>1</v>
      </c>
      <c r="C3" s="7" t="s">
        <v>6</v>
      </c>
      <c r="D3" s="7" t="s">
        <v>6</v>
      </c>
      <c r="E3" s="7" t="s">
        <v>6</v>
      </c>
      <c r="F3" s="7" t="s">
        <v>6</v>
      </c>
      <c r="G3" s="7" t="s">
        <v>6</v>
      </c>
      <c r="H3" s="7" t="s">
        <v>35</v>
      </c>
      <c r="I3" s="7" t="s">
        <v>35</v>
      </c>
      <c r="J3" s="7" t="s">
        <v>35</v>
      </c>
      <c r="K3" s="7" t="s">
        <v>6</v>
      </c>
      <c r="L3" s="100" t="s">
        <v>0</v>
      </c>
      <c r="M3" s="100" t="s">
        <v>0</v>
      </c>
    </row>
    <row r="4" spans="2:13" x14ac:dyDescent="0.3">
      <c r="B4" s="2">
        <v>1</v>
      </c>
      <c r="C4" s="47" t="s">
        <v>10</v>
      </c>
      <c r="D4" s="47" t="s">
        <v>10</v>
      </c>
      <c r="E4" s="47" t="s">
        <v>10</v>
      </c>
      <c r="F4" s="47" t="s">
        <v>10</v>
      </c>
      <c r="G4" s="47" t="s">
        <v>10</v>
      </c>
      <c r="H4" s="7" t="s">
        <v>93</v>
      </c>
      <c r="I4" s="7" t="s">
        <v>67</v>
      </c>
      <c r="J4" s="7" t="s">
        <v>59</v>
      </c>
      <c r="K4" s="7" t="s">
        <v>41</v>
      </c>
      <c r="L4" s="100" t="s">
        <v>2</v>
      </c>
      <c r="M4" s="100" t="s">
        <v>287</v>
      </c>
    </row>
    <row r="5" spans="2:13" x14ac:dyDescent="0.3">
      <c r="B5" s="2">
        <v>1</v>
      </c>
      <c r="C5" s="7" t="s">
        <v>29</v>
      </c>
      <c r="D5" s="7" t="s">
        <v>29</v>
      </c>
      <c r="E5" s="7" t="s">
        <v>35</v>
      </c>
      <c r="F5" s="7" t="s">
        <v>35</v>
      </c>
      <c r="G5" s="7" t="s">
        <v>35</v>
      </c>
      <c r="H5" s="7" t="s">
        <v>67</v>
      </c>
      <c r="I5" s="7" t="s">
        <v>21</v>
      </c>
      <c r="J5" s="7" t="s">
        <v>67</v>
      </c>
      <c r="K5" s="7" t="s">
        <v>49</v>
      </c>
      <c r="L5" s="100" t="s">
        <v>3</v>
      </c>
      <c r="M5" s="100" t="s">
        <v>2</v>
      </c>
    </row>
    <row r="6" spans="2:13" x14ac:dyDescent="0.3">
      <c r="B6" s="2">
        <v>1</v>
      </c>
      <c r="C6" s="7" t="s">
        <v>35</v>
      </c>
      <c r="D6" s="7" t="s">
        <v>35</v>
      </c>
      <c r="E6" s="7" t="s">
        <v>49</v>
      </c>
      <c r="F6" s="7" t="s">
        <v>41</v>
      </c>
      <c r="G6" s="7" t="s">
        <v>41</v>
      </c>
      <c r="H6" s="7" t="s">
        <v>21</v>
      </c>
      <c r="I6" s="7" t="s">
        <v>5</v>
      </c>
      <c r="J6" s="7" t="s">
        <v>84</v>
      </c>
      <c r="K6" s="7" t="s">
        <v>51</v>
      </c>
      <c r="L6" s="100" t="s">
        <v>5</v>
      </c>
      <c r="M6" s="100" t="s">
        <v>286</v>
      </c>
    </row>
    <row r="7" spans="2:13" x14ac:dyDescent="0.3">
      <c r="B7" s="2">
        <v>1</v>
      </c>
      <c r="C7" s="7" t="s">
        <v>41</v>
      </c>
      <c r="D7" s="7" t="s">
        <v>41</v>
      </c>
      <c r="E7" s="7" t="s">
        <v>51</v>
      </c>
      <c r="F7" s="7" t="s">
        <v>51</v>
      </c>
      <c r="G7" s="7" t="s">
        <v>44</v>
      </c>
      <c r="H7" s="7" t="s">
        <v>223</v>
      </c>
      <c r="I7" s="7" t="s">
        <v>56</v>
      </c>
      <c r="J7" s="7" t="s">
        <v>37</v>
      </c>
      <c r="K7" s="7" t="s">
        <v>21</v>
      </c>
      <c r="L7" s="100" t="s">
        <v>6</v>
      </c>
      <c r="M7" s="100" t="s">
        <v>5</v>
      </c>
    </row>
    <row r="8" spans="2:13" x14ac:dyDescent="0.3">
      <c r="B8" s="2">
        <v>1</v>
      </c>
      <c r="C8" s="7" t="s">
        <v>44</v>
      </c>
      <c r="D8" s="7" t="s">
        <v>44</v>
      </c>
      <c r="E8" s="7" t="s">
        <v>59</v>
      </c>
      <c r="F8" s="7" t="s">
        <v>59</v>
      </c>
      <c r="G8" s="7" t="s">
        <v>49</v>
      </c>
      <c r="H8" s="7" t="s">
        <v>5</v>
      </c>
      <c r="I8" s="7" t="s">
        <v>84</v>
      </c>
      <c r="J8" s="7" t="s">
        <v>64</v>
      </c>
      <c r="K8" s="7" t="s">
        <v>25</v>
      </c>
      <c r="L8" s="100" t="s">
        <v>11</v>
      </c>
      <c r="M8" s="100" t="s">
        <v>6</v>
      </c>
    </row>
    <row r="9" spans="2:13" x14ac:dyDescent="0.3">
      <c r="B9" s="2">
        <v>1</v>
      </c>
      <c r="C9" s="7" t="s">
        <v>49</v>
      </c>
      <c r="D9" s="7" t="s">
        <v>49</v>
      </c>
      <c r="E9" s="7" t="s">
        <v>93</v>
      </c>
      <c r="F9" s="7" t="s">
        <v>93</v>
      </c>
      <c r="G9" s="7" t="s">
        <v>51</v>
      </c>
      <c r="H9" s="7" t="s">
        <v>56</v>
      </c>
      <c r="I9" s="7" t="s">
        <v>64</v>
      </c>
      <c r="J9" s="7" t="s">
        <v>79</v>
      </c>
      <c r="K9" s="7" t="s">
        <v>223</v>
      </c>
      <c r="L9" s="100" t="s">
        <v>12</v>
      </c>
      <c r="M9" s="100" t="s">
        <v>7</v>
      </c>
    </row>
    <row r="10" spans="2:13" x14ac:dyDescent="0.3">
      <c r="B10" s="2">
        <v>1</v>
      </c>
      <c r="C10" s="7" t="s">
        <v>51</v>
      </c>
      <c r="D10" s="7" t="s">
        <v>51</v>
      </c>
      <c r="E10" s="7" t="s">
        <v>48</v>
      </c>
      <c r="F10" s="7" t="s">
        <v>94</v>
      </c>
      <c r="G10" s="7" t="s">
        <v>59</v>
      </c>
      <c r="H10" s="7" t="s">
        <v>84</v>
      </c>
      <c r="I10" s="7" t="s">
        <v>79</v>
      </c>
      <c r="J10" s="7" t="s">
        <v>31</v>
      </c>
      <c r="K10" s="7" t="s">
        <v>37</v>
      </c>
      <c r="L10" s="100" t="s">
        <v>13</v>
      </c>
      <c r="M10" s="100" t="s">
        <v>8</v>
      </c>
    </row>
    <row r="11" spans="2:13" x14ac:dyDescent="0.3">
      <c r="B11" s="2">
        <v>1</v>
      </c>
      <c r="C11" s="7" t="s">
        <v>59</v>
      </c>
      <c r="D11" s="7" t="s">
        <v>59</v>
      </c>
      <c r="E11" s="7" t="s">
        <v>67</v>
      </c>
      <c r="F11" s="7" t="s">
        <v>67</v>
      </c>
      <c r="G11" s="7" t="s">
        <v>48</v>
      </c>
      <c r="H11" s="7" t="s">
        <v>62</v>
      </c>
      <c r="I11" s="7" t="s">
        <v>104</v>
      </c>
      <c r="J11" s="7" t="s">
        <v>36</v>
      </c>
      <c r="K11" s="7" t="s">
        <v>77</v>
      </c>
      <c r="L11" s="100" t="s">
        <v>14</v>
      </c>
      <c r="M11" s="100" t="s">
        <v>9</v>
      </c>
    </row>
    <row r="12" spans="2:13" x14ac:dyDescent="0.3">
      <c r="B12" s="2">
        <v>1</v>
      </c>
      <c r="C12" s="7" t="s">
        <v>93</v>
      </c>
      <c r="D12" s="7" t="s">
        <v>93</v>
      </c>
      <c r="E12" s="7" t="s">
        <v>21</v>
      </c>
      <c r="F12" s="7" t="s">
        <v>21</v>
      </c>
      <c r="G12" s="7" t="s">
        <v>21</v>
      </c>
      <c r="H12" s="7" t="s">
        <v>64</v>
      </c>
      <c r="I12" s="7" t="s">
        <v>14</v>
      </c>
      <c r="J12" s="7" t="s">
        <v>38</v>
      </c>
      <c r="K12" s="7" t="s">
        <v>9</v>
      </c>
      <c r="L12" s="100" t="s">
        <v>18</v>
      </c>
      <c r="M12" s="100" t="s">
        <v>10</v>
      </c>
    </row>
    <row r="13" spans="2:13" x14ac:dyDescent="0.3">
      <c r="B13" s="2">
        <v>1</v>
      </c>
      <c r="C13" s="7" t="s">
        <v>94</v>
      </c>
      <c r="D13" s="7" t="s">
        <v>94</v>
      </c>
      <c r="E13" s="7" t="s">
        <v>223</v>
      </c>
      <c r="F13" s="7" t="s">
        <v>223</v>
      </c>
      <c r="G13" s="7" t="s">
        <v>62</v>
      </c>
      <c r="H13" s="7" t="s">
        <v>79</v>
      </c>
      <c r="I13" s="7" t="s">
        <v>39</v>
      </c>
      <c r="J13" s="7" t="s">
        <v>53</v>
      </c>
      <c r="K13" s="7" t="s">
        <v>43</v>
      </c>
      <c r="L13" s="100" t="s">
        <v>20</v>
      </c>
      <c r="M13" s="100" t="s">
        <v>11</v>
      </c>
    </row>
    <row r="14" spans="2:13" x14ac:dyDescent="0.3">
      <c r="B14" s="2">
        <v>1</v>
      </c>
      <c r="C14" s="7" t="s">
        <v>48</v>
      </c>
      <c r="D14" s="7" t="s">
        <v>48</v>
      </c>
      <c r="E14" s="7" t="s">
        <v>27</v>
      </c>
      <c r="F14" s="7" t="s">
        <v>5</v>
      </c>
      <c r="G14" s="7" t="s">
        <v>9</v>
      </c>
      <c r="H14" s="7" t="s">
        <v>14</v>
      </c>
      <c r="I14" s="7" t="s">
        <v>36</v>
      </c>
      <c r="J14" s="7" t="s">
        <v>55</v>
      </c>
      <c r="K14" s="7" t="s">
        <v>64</v>
      </c>
      <c r="L14" s="100" t="s">
        <v>21</v>
      </c>
      <c r="M14" s="100" t="s">
        <v>12</v>
      </c>
    </row>
    <row r="15" spans="2:13" x14ac:dyDescent="0.3">
      <c r="B15" s="2">
        <v>1</v>
      </c>
      <c r="C15" s="7" t="s">
        <v>67</v>
      </c>
      <c r="D15" s="7" t="s">
        <v>67</v>
      </c>
      <c r="E15" s="7" t="s">
        <v>57</v>
      </c>
      <c r="F15" s="7" t="s">
        <v>56</v>
      </c>
      <c r="G15" s="7" t="s">
        <v>64</v>
      </c>
      <c r="H15" s="7" t="s">
        <v>39</v>
      </c>
      <c r="I15" s="7" t="s">
        <v>38</v>
      </c>
      <c r="J15" s="7" t="s">
        <v>70</v>
      </c>
      <c r="K15" s="7" t="s">
        <v>75</v>
      </c>
      <c r="L15" s="100" t="s">
        <v>25</v>
      </c>
      <c r="M15" s="100" t="s">
        <v>13</v>
      </c>
    </row>
    <row r="16" spans="2:13" x14ac:dyDescent="0.3">
      <c r="B16" s="2">
        <v>1</v>
      </c>
      <c r="C16" s="7" t="s">
        <v>21</v>
      </c>
      <c r="D16" s="7" t="s">
        <v>21</v>
      </c>
      <c r="E16" s="7" t="s">
        <v>5</v>
      </c>
      <c r="F16" s="7" t="s">
        <v>84</v>
      </c>
      <c r="G16" s="7" t="s">
        <v>75</v>
      </c>
      <c r="H16" s="7" t="s">
        <v>31</v>
      </c>
      <c r="I16" s="7" t="s">
        <v>55</v>
      </c>
      <c r="J16" s="7" t="s">
        <v>78</v>
      </c>
      <c r="K16" s="7" t="s">
        <v>79</v>
      </c>
      <c r="L16" s="100" t="s">
        <v>26</v>
      </c>
      <c r="M16" s="100" t="s">
        <v>14</v>
      </c>
    </row>
    <row r="17" spans="2:13" x14ac:dyDescent="0.3">
      <c r="B17" s="2">
        <v>1</v>
      </c>
      <c r="C17" s="7" t="s">
        <v>22</v>
      </c>
      <c r="D17" s="7" t="s">
        <v>22</v>
      </c>
      <c r="E17" s="7" t="s">
        <v>56</v>
      </c>
      <c r="F17" s="7" t="s">
        <v>37</v>
      </c>
      <c r="G17" s="7" t="s">
        <v>79</v>
      </c>
      <c r="H17" s="7" t="s">
        <v>36</v>
      </c>
      <c r="I17" s="7" t="s">
        <v>68</v>
      </c>
      <c r="J17" s="7" t="s">
        <v>88</v>
      </c>
      <c r="K17" s="7" t="s">
        <v>104</v>
      </c>
      <c r="L17" s="100" t="s">
        <v>27</v>
      </c>
      <c r="M17" s="100" t="s">
        <v>15</v>
      </c>
    </row>
    <row r="18" spans="2:13" x14ac:dyDescent="0.3">
      <c r="B18" s="2">
        <v>1</v>
      </c>
      <c r="C18" s="7" t="s">
        <v>25</v>
      </c>
      <c r="D18" s="7" t="s">
        <v>25</v>
      </c>
      <c r="E18" s="7" t="s">
        <v>84</v>
      </c>
      <c r="F18" s="7" t="s">
        <v>62</v>
      </c>
      <c r="G18" s="7" t="s">
        <v>104</v>
      </c>
      <c r="H18" s="7" t="s">
        <v>53</v>
      </c>
      <c r="I18" s="7" t="s">
        <v>78</v>
      </c>
      <c r="J18" s="7" t="s">
        <v>30</v>
      </c>
      <c r="K18" s="7" t="s">
        <v>38</v>
      </c>
      <c r="L18" s="100" t="s">
        <v>28</v>
      </c>
      <c r="M18" s="100" t="s">
        <v>16</v>
      </c>
    </row>
    <row r="19" spans="2:13" x14ac:dyDescent="0.3">
      <c r="B19" s="2">
        <v>1</v>
      </c>
      <c r="C19" s="7" t="s">
        <v>223</v>
      </c>
      <c r="D19" s="7" t="s">
        <v>27</v>
      </c>
      <c r="E19" s="7" t="s">
        <v>62</v>
      </c>
      <c r="F19" s="7" t="s">
        <v>77</v>
      </c>
      <c r="G19" s="7" t="s">
        <v>39</v>
      </c>
      <c r="H19" s="7" t="s">
        <v>55</v>
      </c>
      <c r="I19" s="7" t="s">
        <v>88</v>
      </c>
      <c r="J19" s="7" t="s">
        <v>58</v>
      </c>
      <c r="K19" s="7" t="s">
        <v>88</v>
      </c>
      <c r="L19" s="100" t="s">
        <v>30</v>
      </c>
      <c r="M19" s="100" t="s">
        <v>18</v>
      </c>
    </row>
    <row r="20" spans="2:13" x14ac:dyDescent="0.3">
      <c r="B20" s="2">
        <v>1</v>
      </c>
      <c r="C20" s="7" t="s">
        <v>27</v>
      </c>
      <c r="D20" s="7" t="s">
        <v>57</v>
      </c>
      <c r="E20" s="7" t="s">
        <v>77</v>
      </c>
      <c r="F20" s="7" t="s">
        <v>64</v>
      </c>
      <c r="G20" s="7" t="s">
        <v>52</v>
      </c>
      <c r="H20" s="7" t="s">
        <v>78</v>
      </c>
      <c r="I20" s="7" t="s">
        <v>1</v>
      </c>
      <c r="J20" s="7" t="s">
        <v>72</v>
      </c>
      <c r="K20" s="47" t="s">
        <v>102</v>
      </c>
      <c r="L20" s="100" t="s">
        <v>31</v>
      </c>
      <c r="M20" s="100" t="s">
        <v>19</v>
      </c>
    </row>
    <row r="21" spans="2:13" x14ac:dyDescent="0.3">
      <c r="B21" s="2">
        <v>1</v>
      </c>
      <c r="C21" s="7" t="s">
        <v>57</v>
      </c>
      <c r="D21" s="7" t="s">
        <v>5</v>
      </c>
      <c r="E21" s="7" t="s">
        <v>9</v>
      </c>
      <c r="F21" s="7" t="s">
        <v>75</v>
      </c>
      <c r="G21" s="7" t="s">
        <v>2</v>
      </c>
      <c r="H21" s="7" t="s">
        <v>88</v>
      </c>
      <c r="I21" s="7" t="s">
        <v>8</v>
      </c>
      <c r="J21" s="7" t="s">
        <v>73</v>
      </c>
      <c r="K21" s="7" t="s">
        <v>1</v>
      </c>
      <c r="L21" s="100" t="s">
        <v>33</v>
      </c>
      <c r="M21" s="100" t="s">
        <v>20</v>
      </c>
    </row>
    <row r="22" spans="2:13" x14ac:dyDescent="0.3">
      <c r="B22" s="2">
        <v>1</v>
      </c>
      <c r="C22" s="7" t="s">
        <v>5</v>
      </c>
      <c r="D22" s="7" t="s">
        <v>56</v>
      </c>
      <c r="E22" s="7" t="s">
        <v>43</v>
      </c>
      <c r="F22" s="7" t="s">
        <v>79</v>
      </c>
      <c r="G22" s="7" t="s">
        <v>31</v>
      </c>
      <c r="H22" s="7" t="s">
        <v>1</v>
      </c>
      <c r="I22" s="7" t="s">
        <v>20</v>
      </c>
      <c r="J22" s="7" t="s">
        <v>83</v>
      </c>
      <c r="K22" s="7" t="s">
        <v>47</v>
      </c>
      <c r="L22" s="100" t="s">
        <v>34</v>
      </c>
      <c r="M22" s="100" t="s">
        <v>21</v>
      </c>
    </row>
    <row r="23" spans="2:13" x14ac:dyDescent="0.3">
      <c r="B23" s="2">
        <v>1</v>
      </c>
      <c r="C23" s="7" t="s">
        <v>56</v>
      </c>
      <c r="D23" s="7" t="s">
        <v>84</v>
      </c>
      <c r="E23" s="7" t="s">
        <v>64</v>
      </c>
      <c r="F23" s="7" t="s">
        <v>104</v>
      </c>
      <c r="G23" s="7" t="s">
        <v>36</v>
      </c>
      <c r="H23" s="7" t="s">
        <v>8</v>
      </c>
      <c r="I23" s="7" t="s">
        <v>30</v>
      </c>
      <c r="J23" s="7" t="s">
        <v>95</v>
      </c>
      <c r="K23" s="7" t="s">
        <v>72</v>
      </c>
      <c r="L23" s="100" t="s">
        <v>35</v>
      </c>
      <c r="M23" s="100" t="s">
        <v>22</v>
      </c>
    </row>
    <row r="24" spans="2:13" x14ac:dyDescent="0.3">
      <c r="B24" s="2">
        <v>1</v>
      </c>
      <c r="C24" s="7" t="s">
        <v>84</v>
      </c>
      <c r="D24" s="7" t="s">
        <v>37</v>
      </c>
      <c r="E24" s="7" t="s">
        <v>75</v>
      </c>
      <c r="F24" s="7" t="s">
        <v>14</v>
      </c>
      <c r="G24" s="7" t="s">
        <v>38</v>
      </c>
      <c r="H24" s="7" t="s">
        <v>20</v>
      </c>
      <c r="I24" s="7" t="s">
        <v>58</v>
      </c>
      <c r="J24" s="7" t="s">
        <v>13</v>
      </c>
      <c r="K24" s="7" t="s">
        <v>73</v>
      </c>
      <c r="L24" s="100" t="s">
        <v>36</v>
      </c>
      <c r="M24" s="100" t="s">
        <v>23</v>
      </c>
    </row>
    <row r="25" spans="2:13" x14ac:dyDescent="0.3">
      <c r="B25" s="2">
        <v>1</v>
      </c>
      <c r="C25" s="7" t="s">
        <v>37</v>
      </c>
      <c r="D25" s="7" t="s">
        <v>62</v>
      </c>
      <c r="E25" s="7" t="s">
        <v>79</v>
      </c>
      <c r="F25" s="7" t="s">
        <v>39</v>
      </c>
      <c r="G25" s="7" t="s">
        <v>53</v>
      </c>
      <c r="H25" s="7" t="s">
        <v>30</v>
      </c>
      <c r="I25" s="7" t="s">
        <v>72</v>
      </c>
      <c r="J25" s="7" t="s">
        <v>24</v>
      </c>
      <c r="K25" s="7" t="s">
        <v>0</v>
      </c>
      <c r="L25" s="100" t="s">
        <v>38</v>
      </c>
      <c r="M25" s="100" t="s">
        <v>25</v>
      </c>
    </row>
    <row r="26" spans="2:13" x14ac:dyDescent="0.3">
      <c r="B26" s="2">
        <v>1</v>
      </c>
      <c r="C26" s="7" t="s">
        <v>62</v>
      </c>
      <c r="D26" s="7" t="s">
        <v>77</v>
      </c>
      <c r="E26" s="7" t="s">
        <v>104</v>
      </c>
      <c r="F26" s="7" t="s">
        <v>2</v>
      </c>
      <c r="G26" s="7" t="s">
        <v>55</v>
      </c>
      <c r="H26" s="7" t="s">
        <v>58</v>
      </c>
      <c r="I26" s="7" t="s">
        <v>73</v>
      </c>
      <c r="J26" s="7" t="s">
        <v>69</v>
      </c>
      <c r="K26" s="7" t="s">
        <v>19</v>
      </c>
      <c r="L26" s="100" t="s">
        <v>39</v>
      </c>
      <c r="M26" s="100" t="s">
        <v>26</v>
      </c>
    </row>
    <row r="27" spans="2:13" x14ac:dyDescent="0.3">
      <c r="B27" s="2">
        <v>1</v>
      </c>
      <c r="C27" s="7" t="s">
        <v>77</v>
      </c>
      <c r="D27" s="7" t="s">
        <v>9</v>
      </c>
      <c r="E27" s="7" t="s">
        <v>14</v>
      </c>
      <c r="F27" s="7" t="s">
        <v>31</v>
      </c>
      <c r="G27" s="7" t="s">
        <v>70</v>
      </c>
      <c r="H27" s="7" t="s">
        <v>72</v>
      </c>
      <c r="I27" s="7" t="s">
        <v>89</v>
      </c>
      <c r="J27" s="7" t="s">
        <v>76</v>
      </c>
      <c r="K27" s="7" t="s">
        <v>24</v>
      </c>
      <c r="L27" s="100" t="s">
        <v>40</v>
      </c>
      <c r="M27" s="100" t="s">
        <v>28</v>
      </c>
    </row>
    <row r="28" spans="2:13" x14ac:dyDescent="0.3">
      <c r="B28" s="2">
        <v>1</v>
      </c>
      <c r="C28" s="7" t="s">
        <v>9</v>
      </c>
      <c r="D28" s="7" t="s">
        <v>43</v>
      </c>
      <c r="E28" s="7" t="s">
        <v>39</v>
      </c>
      <c r="F28" s="7" t="s">
        <v>36</v>
      </c>
      <c r="G28" s="7" t="s">
        <v>78</v>
      </c>
      <c r="H28" s="7" t="s">
        <v>73</v>
      </c>
      <c r="I28" s="7" t="s">
        <v>95</v>
      </c>
      <c r="J28" s="7" t="s">
        <v>40</v>
      </c>
      <c r="K28" s="7" t="s">
        <v>65</v>
      </c>
      <c r="L28" s="100" t="s">
        <v>41</v>
      </c>
      <c r="M28" s="100" t="s">
        <v>29</v>
      </c>
    </row>
    <row r="29" spans="2:13" x14ac:dyDescent="0.3">
      <c r="B29" s="2">
        <v>1</v>
      </c>
      <c r="C29" s="7" t="s">
        <v>43</v>
      </c>
      <c r="D29" s="7" t="s">
        <v>64</v>
      </c>
      <c r="E29" s="7" t="s">
        <v>52</v>
      </c>
      <c r="F29" s="7" t="s">
        <v>38</v>
      </c>
      <c r="G29" s="7" t="s">
        <v>88</v>
      </c>
      <c r="H29" s="7" t="s">
        <v>82</v>
      </c>
      <c r="I29" s="7" t="s">
        <v>11</v>
      </c>
      <c r="J29" s="7" t="s">
        <v>42</v>
      </c>
      <c r="K29" s="7" t="s">
        <v>76</v>
      </c>
      <c r="L29" s="100" t="s">
        <v>45</v>
      </c>
      <c r="M29" s="100" t="s">
        <v>30</v>
      </c>
    </row>
    <row r="30" spans="2:13" x14ac:dyDescent="0.3">
      <c r="B30" s="2">
        <v>1</v>
      </c>
      <c r="C30" s="7" t="s">
        <v>64</v>
      </c>
      <c r="D30" s="7" t="s">
        <v>75</v>
      </c>
      <c r="E30" s="7" t="s">
        <v>2</v>
      </c>
      <c r="F30" s="7" t="s">
        <v>53</v>
      </c>
      <c r="G30" s="7" t="s">
        <v>1</v>
      </c>
      <c r="H30" s="7" t="s">
        <v>83</v>
      </c>
      <c r="I30" s="7" t="s">
        <v>24</v>
      </c>
      <c r="J30" s="7" t="s">
        <v>92</v>
      </c>
      <c r="K30" s="7" t="s">
        <v>50</v>
      </c>
      <c r="L30" s="100" t="s">
        <v>46</v>
      </c>
      <c r="M30" s="100" t="s">
        <v>31</v>
      </c>
    </row>
    <row r="31" spans="2:13" x14ac:dyDescent="0.3">
      <c r="B31" s="2">
        <v>1</v>
      </c>
      <c r="C31" s="7" t="s">
        <v>75</v>
      </c>
      <c r="D31" s="7" t="s">
        <v>79</v>
      </c>
      <c r="E31" s="7" t="s">
        <v>31</v>
      </c>
      <c r="F31" s="7" t="s">
        <v>60</v>
      </c>
      <c r="G31" s="7" t="s">
        <v>8</v>
      </c>
      <c r="H31" s="7" t="s">
        <v>95</v>
      </c>
      <c r="I31" s="7" t="s">
        <v>76</v>
      </c>
      <c r="J31" s="7" t="s">
        <v>7</v>
      </c>
      <c r="K31" s="7" t="s">
        <v>92</v>
      </c>
      <c r="L31" s="100" t="s">
        <v>47</v>
      </c>
      <c r="M31" s="100" t="s">
        <v>33</v>
      </c>
    </row>
    <row r="32" spans="2:13" x14ac:dyDescent="0.3">
      <c r="B32" s="2">
        <v>1</v>
      </c>
      <c r="C32" s="7" t="s">
        <v>79</v>
      </c>
      <c r="D32" s="7" t="s">
        <v>104</v>
      </c>
      <c r="E32" s="7" t="s">
        <v>36</v>
      </c>
      <c r="F32" s="7" t="s">
        <v>68</v>
      </c>
      <c r="G32" s="7" t="s">
        <v>20</v>
      </c>
      <c r="H32" s="7" t="s">
        <v>0</v>
      </c>
      <c r="I32" s="7" t="s">
        <v>85</v>
      </c>
      <c r="J32" s="7" t="s">
        <v>17</v>
      </c>
      <c r="K32" s="7" t="s">
        <v>17</v>
      </c>
      <c r="L32" s="100" t="s">
        <v>51</v>
      </c>
      <c r="M32" s="100" t="s">
        <v>34</v>
      </c>
    </row>
    <row r="33" spans="2:13" x14ac:dyDescent="0.3">
      <c r="B33" s="2">
        <v>1</v>
      </c>
      <c r="C33" s="7" t="s">
        <v>104</v>
      </c>
      <c r="D33" s="7" t="s">
        <v>14</v>
      </c>
      <c r="E33" s="7" t="s">
        <v>38</v>
      </c>
      <c r="F33" s="7" t="s">
        <v>70</v>
      </c>
      <c r="G33" s="7" t="s">
        <v>30</v>
      </c>
      <c r="H33" s="7" t="s">
        <v>11</v>
      </c>
      <c r="I33" s="7" t="s">
        <v>42</v>
      </c>
      <c r="J33" s="7" t="s">
        <v>28</v>
      </c>
      <c r="K33" s="7" t="s">
        <v>12</v>
      </c>
      <c r="L33" s="100" t="s">
        <v>52</v>
      </c>
      <c r="M33" s="100" t="s">
        <v>35</v>
      </c>
    </row>
    <row r="34" spans="2:13" x14ac:dyDescent="0.3">
      <c r="B34" s="2">
        <v>1</v>
      </c>
      <c r="C34" s="7" t="s">
        <v>14</v>
      </c>
      <c r="D34" s="7" t="s">
        <v>39</v>
      </c>
      <c r="E34" s="7" t="s">
        <v>53</v>
      </c>
      <c r="F34" s="7" t="s">
        <v>78</v>
      </c>
      <c r="G34" s="7" t="s">
        <v>33</v>
      </c>
      <c r="H34" s="7" t="s">
        <v>24</v>
      </c>
      <c r="I34" s="7" t="s">
        <v>18</v>
      </c>
      <c r="J34" s="7" t="s">
        <v>66</v>
      </c>
      <c r="K34" s="7" t="s">
        <v>26</v>
      </c>
      <c r="L34" s="100" t="s">
        <v>53</v>
      </c>
      <c r="M34" s="100" t="s">
        <v>36</v>
      </c>
    </row>
    <row r="35" spans="2:13" x14ac:dyDescent="0.3">
      <c r="B35" s="2">
        <v>1</v>
      </c>
      <c r="C35" s="7" t="s">
        <v>39</v>
      </c>
      <c r="D35" s="7" t="s">
        <v>52</v>
      </c>
      <c r="E35" s="7" t="s">
        <v>55</v>
      </c>
      <c r="F35" s="7" t="s">
        <v>88</v>
      </c>
      <c r="G35" s="7" t="s">
        <v>47</v>
      </c>
      <c r="H35" s="7" t="s">
        <v>76</v>
      </c>
      <c r="I35" s="7" t="s">
        <v>26</v>
      </c>
      <c r="J35" s="7" t="s">
        <v>91</v>
      </c>
      <c r="K35" s="7" t="s">
        <v>71</v>
      </c>
      <c r="L35" s="100" t="s">
        <v>54</v>
      </c>
      <c r="M35" s="100" t="s">
        <v>37</v>
      </c>
    </row>
    <row r="36" spans="2:13" x14ac:dyDescent="0.3">
      <c r="B36" s="2">
        <v>1</v>
      </c>
      <c r="C36" s="7" t="s">
        <v>52</v>
      </c>
      <c r="D36" s="7" t="s">
        <v>2</v>
      </c>
      <c r="E36" s="7" t="s">
        <v>60</v>
      </c>
      <c r="F36" s="47" t="s">
        <v>102</v>
      </c>
      <c r="G36" s="7" t="s">
        <v>58</v>
      </c>
      <c r="H36" s="7" t="s">
        <v>101</v>
      </c>
      <c r="I36" s="7" t="s">
        <v>28</v>
      </c>
      <c r="J36" s="100"/>
      <c r="K36" s="7" t="s">
        <v>91</v>
      </c>
      <c r="L36" s="100" t="s">
        <v>55</v>
      </c>
      <c r="M36" s="100" t="s">
        <v>38</v>
      </c>
    </row>
    <row r="37" spans="2:13" x14ac:dyDescent="0.3">
      <c r="B37" s="2">
        <v>1</v>
      </c>
      <c r="C37" s="7" t="s">
        <v>2</v>
      </c>
      <c r="D37" s="7" t="s">
        <v>31</v>
      </c>
      <c r="E37" s="7" t="s">
        <v>68</v>
      </c>
      <c r="F37" s="7" t="s">
        <v>1</v>
      </c>
      <c r="G37" s="7" t="s">
        <v>72</v>
      </c>
      <c r="H37" s="7" t="s">
        <v>85</v>
      </c>
      <c r="I37" s="7" t="s">
        <v>46</v>
      </c>
      <c r="J37" s="100"/>
      <c r="K37" s="7" t="s">
        <v>276</v>
      </c>
      <c r="L37" s="100" t="s">
        <v>56</v>
      </c>
      <c r="M37" s="100" t="s">
        <v>40</v>
      </c>
    </row>
    <row r="38" spans="2:13" x14ac:dyDescent="0.3">
      <c r="B38" s="2">
        <v>1</v>
      </c>
      <c r="C38" s="7" t="s">
        <v>31</v>
      </c>
      <c r="D38" s="7" t="s">
        <v>32</v>
      </c>
      <c r="E38" s="7" t="s">
        <v>70</v>
      </c>
      <c r="F38" s="7" t="s">
        <v>8</v>
      </c>
      <c r="G38" s="7" t="s">
        <v>73</v>
      </c>
      <c r="H38" s="7" t="s">
        <v>40</v>
      </c>
      <c r="I38" s="7" t="s">
        <v>91</v>
      </c>
      <c r="J38" s="100"/>
      <c r="K38" s="100"/>
      <c r="L38" s="100" t="s">
        <v>57</v>
      </c>
      <c r="M38" s="100" t="s">
        <v>41</v>
      </c>
    </row>
    <row r="39" spans="2:13" x14ac:dyDescent="0.3">
      <c r="B39" s="2">
        <v>1</v>
      </c>
      <c r="C39" s="7" t="s">
        <v>32</v>
      </c>
      <c r="D39" s="7" t="s">
        <v>36</v>
      </c>
      <c r="E39" s="7" t="s">
        <v>78</v>
      </c>
      <c r="F39" s="7" t="s">
        <v>20</v>
      </c>
      <c r="G39" s="7" t="s">
        <v>82</v>
      </c>
      <c r="H39" s="7" t="s">
        <v>3</v>
      </c>
      <c r="I39" s="100"/>
      <c r="J39" s="100"/>
      <c r="K39" s="100"/>
      <c r="L39" s="100" t="s">
        <v>58</v>
      </c>
      <c r="M39" s="100" t="s">
        <v>42</v>
      </c>
    </row>
    <row r="40" spans="2:13" x14ac:dyDescent="0.3">
      <c r="B40" s="2">
        <v>1</v>
      </c>
      <c r="C40" s="7" t="s">
        <v>36</v>
      </c>
      <c r="D40" s="7" t="s">
        <v>38</v>
      </c>
      <c r="E40" s="7" t="s">
        <v>88</v>
      </c>
      <c r="F40" s="7" t="s">
        <v>30</v>
      </c>
      <c r="G40" s="7" t="s">
        <v>89</v>
      </c>
      <c r="H40" s="7" t="s">
        <v>18</v>
      </c>
      <c r="I40" s="100"/>
      <c r="J40" s="100"/>
      <c r="K40" s="100"/>
      <c r="L40" s="100" t="s">
        <v>59</v>
      </c>
      <c r="M40" s="100" t="s">
        <v>44</v>
      </c>
    </row>
    <row r="41" spans="2:13" x14ac:dyDescent="0.3">
      <c r="B41" s="2">
        <v>1</v>
      </c>
      <c r="C41" s="7" t="s">
        <v>38</v>
      </c>
      <c r="D41" s="7" t="s">
        <v>53</v>
      </c>
      <c r="E41" s="47" t="s">
        <v>102</v>
      </c>
      <c r="F41" s="7" t="s">
        <v>33</v>
      </c>
      <c r="G41" s="7" t="s">
        <v>95</v>
      </c>
      <c r="H41" s="7" t="s">
        <v>26</v>
      </c>
      <c r="I41" s="100"/>
      <c r="J41" s="100"/>
      <c r="K41" s="100"/>
      <c r="L41" s="100" t="s">
        <v>61</v>
      </c>
      <c r="M41" s="100" t="s">
        <v>45</v>
      </c>
    </row>
    <row r="42" spans="2:13" x14ac:dyDescent="0.3">
      <c r="B42" s="2">
        <v>1</v>
      </c>
      <c r="C42" s="7" t="s">
        <v>53</v>
      </c>
      <c r="D42" s="7" t="s">
        <v>55</v>
      </c>
      <c r="E42" s="7" t="s">
        <v>8</v>
      </c>
      <c r="F42" s="7" t="s">
        <v>47</v>
      </c>
      <c r="G42" s="7" t="s">
        <v>0</v>
      </c>
      <c r="H42" s="7" t="s">
        <v>28</v>
      </c>
      <c r="I42" s="100"/>
      <c r="J42" s="100"/>
      <c r="K42" s="100"/>
      <c r="L42" s="100" t="s">
        <v>62</v>
      </c>
      <c r="M42" s="100" t="s">
        <v>46</v>
      </c>
    </row>
    <row r="43" spans="2:13" x14ac:dyDescent="0.3">
      <c r="B43" s="2">
        <v>1</v>
      </c>
      <c r="C43" s="7" t="s">
        <v>55</v>
      </c>
      <c r="D43" s="7" t="s">
        <v>60</v>
      </c>
      <c r="E43" s="7" t="s">
        <v>20</v>
      </c>
      <c r="F43" s="7" t="s">
        <v>58</v>
      </c>
      <c r="G43" s="7" t="s">
        <v>11</v>
      </c>
      <c r="H43" s="7" t="s">
        <v>45</v>
      </c>
      <c r="I43" s="100"/>
      <c r="J43" s="100"/>
      <c r="K43" s="100"/>
      <c r="L43" s="100" t="s">
        <v>63</v>
      </c>
      <c r="M43" s="100" t="s">
        <v>47</v>
      </c>
    </row>
    <row r="44" spans="2:13" x14ac:dyDescent="0.3">
      <c r="B44" s="2">
        <v>1</v>
      </c>
      <c r="C44" s="7" t="s">
        <v>60</v>
      </c>
      <c r="D44" s="7" t="s">
        <v>68</v>
      </c>
      <c r="E44" s="7" t="s">
        <v>30</v>
      </c>
      <c r="F44" s="7" t="s">
        <v>72</v>
      </c>
      <c r="G44" s="7" t="s">
        <v>13</v>
      </c>
      <c r="H44" s="7" t="s">
        <v>46</v>
      </c>
      <c r="I44" s="100"/>
      <c r="J44" s="100"/>
      <c r="K44" s="100"/>
      <c r="L44" s="100" t="s">
        <v>67</v>
      </c>
      <c r="M44" s="100" t="s">
        <v>48</v>
      </c>
    </row>
    <row r="45" spans="2:13" x14ac:dyDescent="0.3">
      <c r="B45" s="2">
        <v>1</v>
      </c>
      <c r="C45" s="7" t="s">
        <v>68</v>
      </c>
      <c r="D45" s="7" t="s">
        <v>70</v>
      </c>
      <c r="E45" s="7" t="s">
        <v>33</v>
      </c>
      <c r="F45" s="7" t="s">
        <v>73</v>
      </c>
      <c r="G45" s="7" t="s">
        <v>19</v>
      </c>
      <c r="H45" s="7" t="s">
        <v>91</v>
      </c>
      <c r="I45" s="100"/>
      <c r="J45" s="100"/>
      <c r="K45" s="100"/>
      <c r="L45" s="100" t="s">
        <v>71</v>
      </c>
      <c r="M45" s="100" t="s">
        <v>49</v>
      </c>
    </row>
    <row r="46" spans="2:13" x14ac:dyDescent="0.3">
      <c r="B46" s="2">
        <v>1</v>
      </c>
      <c r="C46" s="7" t="s">
        <v>70</v>
      </c>
      <c r="D46" s="7" t="s">
        <v>78</v>
      </c>
      <c r="E46" s="7" t="s">
        <v>47</v>
      </c>
      <c r="F46" s="7" t="s">
        <v>82</v>
      </c>
      <c r="G46" s="7" t="s">
        <v>24</v>
      </c>
      <c r="H46" s="7" t="s">
        <v>100</v>
      </c>
      <c r="I46" s="100"/>
      <c r="J46" s="100"/>
      <c r="K46" s="100"/>
      <c r="L46" s="100" t="s">
        <v>73</v>
      </c>
      <c r="M46" s="100" t="s">
        <v>50</v>
      </c>
    </row>
    <row r="47" spans="2:13" x14ac:dyDescent="0.3">
      <c r="B47" s="2">
        <v>1</v>
      </c>
      <c r="C47" s="7" t="s">
        <v>78</v>
      </c>
      <c r="D47" s="7" t="s">
        <v>88</v>
      </c>
      <c r="E47" s="7" t="s">
        <v>58</v>
      </c>
      <c r="F47" s="7" t="s">
        <v>83</v>
      </c>
      <c r="G47" s="7" t="s">
        <v>69</v>
      </c>
      <c r="H47" s="100"/>
      <c r="I47" s="100"/>
      <c r="J47" s="100"/>
      <c r="K47" s="100"/>
      <c r="L47" s="100" t="s">
        <v>75</v>
      </c>
      <c r="M47" s="100" t="s">
        <v>52</v>
      </c>
    </row>
    <row r="48" spans="2:13" x14ac:dyDescent="0.3">
      <c r="B48" s="2">
        <v>1</v>
      </c>
      <c r="C48" s="7" t="s">
        <v>88</v>
      </c>
      <c r="D48" s="47" t="s">
        <v>102</v>
      </c>
      <c r="E48" s="7" t="s">
        <v>72</v>
      </c>
      <c r="F48" s="7" t="s">
        <v>89</v>
      </c>
      <c r="G48" s="7" t="s">
        <v>76</v>
      </c>
      <c r="H48" s="100"/>
      <c r="I48" s="100"/>
      <c r="J48" s="100"/>
      <c r="K48" s="100"/>
      <c r="L48" s="100" t="s">
        <v>76</v>
      </c>
      <c r="M48" s="100" t="s">
        <v>53</v>
      </c>
    </row>
    <row r="49" spans="2:13" x14ac:dyDescent="0.3">
      <c r="B49" s="2">
        <v>1</v>
      </c>
      <c r="C49" s="47" t="s">
        <v>102</v>
      </c>
      <c r="D49" s="7" t="s">
        <v>1</v>
      </c>
      <c r="E49" s="7" t="s">
        <v>73</v>
      </c>
      <c r="F49" s="7" t="s">
        <v>95</v>
      </c>
      <c r="G49" s="7" t="s">
        <v>101</v>
      </c>
      <c r="H49" s="100"/>
      <c r="I49" s="100"/>
      <c r="J49" s="100"/>
      <c r="K49" s="100"/>
      <c r="L49" s="100" t="s">
        <v>78</v>
      </c>
      <c r="M49" s="100" t="s">
        <v>54</v>
      </c>
    </row>
    <row r="50" spans="2:13" x14ac:dyDescent="0.3">
      <c r="B50" s="2">
        <v>1</v>
      </c>
      <c r="C50" s="7" t="s">
        <v>1</v>
      </c>
      <c r="D50" s="7" t="s">
        <v>8</v>
      </c>
      <c r="E50" s="7" t="s">
        <v>82</v>
      </c>
      <c r="F50" s="7" t="s">
        <v>0</v>
      </c>
      <c r="G50" s="7" t="s">
        <v>103</v>
      </c>
      <c r="H50" s="100"/>
      <c r="I50" s="100"/>
      <c r="J50" s="100"/>
      <c r="K50" s="100"/>
      <c r="L50" s="100" t="s">
        <v>81</v>
      </c>
      <c r="M50" s="100" t="s">
        <v>55</v>
      </c>
    </row>
    <row r="51" spans="2:13" x14ac:dyDescent="0.3">
      <c r="B51" s="2">
        <v>1</v>
      </c>
      <c r="C51" s="7" t="s">
        <v>8</v>
      </c>
      <c r="D51" s="7" t="s">
        <v>20</v>
      </c>
      <c r="E51" s="7" t="s">
        <v>83</v>
      </c>
      <c r="F51" s="7" t="s">
        <v>11</v>
      </c>
      <c r="G51" s="7" t="s">
        <v>85</v>
      </c>
      <c r="H51" s="100"/>
      <c r="I51" s="100"/>
      <c r="J51" s="100"/>
      <c r="K51" s="100"/>
      <c r="L51" s="100" t="s">
        <v>85</v>
      </c>
      <c r="M51" s="100" t="s">
        <v>56</v>
      </c>
    </row>
    <row r="52" spans="2:13" x14ac:dyDescent="0.3">
      <c r="B52" s="2">
        <v>1</v>
      </c>
      <c r="C52" s="7" t="s">
        <v>20</v>
      </c>
      <c r="D52" s="7" t="s">
        <v>30</v>
      </c>
      <c r="E52" s="7" t="s">
        <v>89</v>
      </c>
      <c r="F52" s="7" t="s">
        <v>13</v>
      </c>
      <c r="G52" s="7" t="s">
        <v>40</v>
      </c>
      <c r="H52" s="100"/>
      <c r="I52" s="100"/>
      <c r="J52" s="100"/>
      <c r="K52" s="100"/>
      <c r="L52" s="100" t="s">
        <v>86</v>
      </c>
      <c r="M52" s="100" t="s">
        <v>57</v>
      </c>
    </row>
    <row r="53" spans="2:13" x14ac:dyDescent="0.3">
      <c r="B53" s="2">
        <v>1</v>
      </c>
      <c r="C53" s="7" t="s">
        <v>30</v>
      </c>
      <c r="D53" s="7" t="s">
        <v>33</v>
      </c>
      <c r="E53" s="7" t="s">
        <v>95</v>
      </c>
      <c r="F53" s="7" t="s">
        <v>19</v>
      </c>
      <c r="G53" s="7" t="s">
        <v>42</v>
      </c>
      <c r="H53" s="100"/>
      <c r="I53" s="100"/>
      <c r="J53" s="100"/>
      <c r="K53" s="100"/>
      <c r="L53" s="100" t="s">
        <v>280</v>
      </c>
      <c r="M53" s="100" t="s">
        <v>58</v>
      </c>
    </row>
    <row r="54" spans="2:13" x14ac:dyDescent="0.3">
      <c r="B54" s="2">
        <v>1</v>
      </c>
      <c r="C54" s="7" t="s">
        <v>33</v>
      </c>
      <c r="D54" s="7" t="s">
        <v>47</v>
      </c>
      <c r="E54" s="7" t="s">
        <v>0</v>
      </c>
      <c r="F54" s="7" t="s">
        <v>24</v>
      </c>
      <c r="G54" s="7" t="s">
        <v>15</v>
      </c>
      <c r="H54" s="100"/>
      <c r="I54" s="100"/>
      <c r="J54" s="100"/>
      <c r="K54" s="100"/>
      <c r="L54" s="100" t="s">
        <v>88</v>
      </c>
      <c r="M54" s="100" t="s">
        <v>59</v>
      </c>
    </row>
    <row r="55" spans="2:13" x14ac:dyDescent="0.3">
      <c r="B55" s="2">
        <v>1</v>
      </c>
      <c r="C55" s="7" t="s">
        <v>47</v>
      </c>
      <c r="D55" s="7" t="s">
        <v>58</v>
      </c>
      <c r="E55" s="7" t="s">
        <v>11</v>
      </c>
      <c r="F55" s="7" t="s">
        <v>63</v>
      </c>
      <c r="G55" s="7" t="s">
        <v>16</v>
      </c>
      <c r="H55" s="100"/>
      <c r="I55" s="100"/>
      <c r="J55" s="100"/>
      <c r="K55" s="100"/>
      <c r="L55" s="100" t="s">
        <v>89</v>
      </c>
      <c r="M55" s="100" t="s">
        <v>60</v>
      </c>
    </row>
    <row r="56" spans="2:13" x14ac:dyDescent="0.3">
      <c r="B56" s="2">
        <v>1</v>
      </c>
      <c r="C56" s="7" t="s">
        <v>58</v>
      </c>
      <c r="D56" s="7" t="s">
        <v>72</v>
      </c>
      <c r="E56" s="7" t="s">
        <v>13</v>
      </c>
      <c r="F56" s="7" t="s">
        <v>65</v>
      </c>
      <c r="G56" s="7" t="s">
        <v>50</v>
      </c>
      <c r="H56" s="100"/>
      <c r="I56" s="100"/>
      <c r="J56" s="100"/>
      <c r="K56" s="100"/>
      <c r="L56" s="100" t="s">
        <v>91</v>
      </c>
      <c r="M56" s="100" t="s">
        <v>62</v>
      </c>
    </row>
    <row r="57" spans="2:13" x14ac:dyDescent="0.3">
      <c r="B57" s="2">
        <v>1</v>
      </c>
      <c r="C57" s="7" t="s">
        <v>72</v>
      </c>
      <c r="D57" s="7" t="s">
        <v>73</v>
      </c>
      <c r="E57" s="7" t="s">
        <v>19</v>
      </c>
      <c r="F57" s="7" t="s">
        <v>69</v>
      </c>
      <c r="G57" s="7" t="s">
        <v>54</v>
      </c>
      <c r="H57" s="100"/>
      <c r="I57" s="100"/>
      <c r="J57" s="100"/>
      <c r="K57" s="100"/>
      <c r="L57" s="100" t="s">
        <v>92</v>
      </c>
      <c r="M57" s="100" t="s">
        <v>63</v>
      </c>
    </row>
    <row r="58" spans="2:13" x14ac:dyDescent="0.3">
      <c r="B58" s="2">
        <v>1</v>
      </c>
      <c r="C58" s="7" t="s">
        <v>73</v>
      </c>
      <c r="D58" s="7" t="s">
        <v>82</v>
      </c>
      <c r="E58" s="7" t="s">
        <v>24</v>
      </c>
      <c r="F58" s="7" t="s">
        <v>76</v>
      </c>
      <c r="G58" s="7" t="s">
        <v>74</v>
      </c>
      <c r="H58" s="100"/>
      <c r="I58" s="100"/>
      <c r="J58" s="100"/>
      <c r="K58" s="100"/>
      <c r="L58" s="100" t="s">
        <v>101</v>
      </c>
      <c r="M58" s="100" t="s">
        <v>64</v>
      </c>
    </row>
    <row r="59" spans="2:13" x14ac:dyDescent="0.3">
      <c r="B59" s="2">
        <v>1</v>
      </c>
      <c r="C59" s="7" t="s">
        <v>82</v>
      </c>
      <c r="D59" s="7" t="s">
        <v>83</v>
      </c>
      <c r="E59" s="7" t="s">
        <v>63</v>
      </c>
      <c r="F59" s="7" t="s">
        <v>101</v>
      </c>
      <c r="G59" s="7" t="s">
        <v>80</v>
      </c>
      <c r="H59" s="100"/>
      <c r="I59" s="100"/>
      <c r="J59" s="100"/>
      <c r="K59" s="100"/>
      <c r="L59" s="100" t="s">
        <v>103</v>
      </c>
      <c r="M59" s="7" t="s">
        <v>65</v>
      </c>
    </row>
    <row r="60" spans="2:13" x14ac:dyDescent="0.3">
      <c r="B60" s="2">
        <v>1</v>
      </c>
      <c r="C60" s="7" t="s">
        <v>83</v>
      </c>
      <c r="D60" s="7" t="s">
        <v>89</v>
      </c>
      <c r="E60" s="7" t="s">
        <v>65</v>
      </c>
      <c r="F60" s="7" t="s">
        <v>85</v>
      </c>
      <c r="G60" s="7" t="s">
        <v>86</v>
      </c>
      <c r="H60" s="100"/>
      <c r="I60" s="100"/>
      <c r="J60" s="100"/>
      <c r="K60" s="100"/>
      <c r="L60" s="100" t="s">
        <v>104</v>
      </c>
      <c r="M60" s="100" t="s">
        <v>67</v>
      </c>
    </row>
    <row r="61" spans="2:13" x14ac:dyDescent="0.3">
      <c r="B61" s="2">
        <v>1</v>
      </c>
      <c r="C61" s="7" t="s">
        <v>89</v>
      </c>
      <c r="D61" s="7" t="s">
        <v>95</v>
      </c>
      <c r="E61" s="7" t="s">
        <v>69</v>
      </c>
      <c r="F61" s="7" t="s">
        <v>40</v>
      </c>
      <c r="G61" s="7" t="s">
        <v>92</v>
      </c>
      <c r="H61" s="100"/>
      <c r="I61" s="100"/>
      <c r="J61" s="100"/>
      <c r="K61" s="100"/>
      <c r="L61" s="100"/>
      <c r="M61" s="100" t="s">
        <v>69</v>
      </c>
    </row>
    <row r="62" spans="2:13" x14ac:dyDescent="0.3">
      <c r="B62" s="2">
        <v>1</v>
      </c>
      <c r="C62" s="7" t="s">
        <v>95</v>
      </c>
      <c r="D62" s="7" t="s">
        <v>0</v>
      </c>
      <c r="E62" s="7" t="s">
        <v>76</v>
      </c>
      <c r="F62" s="7" t="s">
        <v>42</v>
      </c>
      <c r="G62" s="7" t="s">
        <v>34</v>
      </c>
      <c r="H62" s="100"/>
      <c r="I62" s="100"/>
      <c r="J62" s="100"/>
      <c r="K62" s="100"/>
      <c r="L62" s="100"/>
      <c r="M62" s="100" t="s">
        <v>70</v>
      </c>
    </row>
    <row r="63" spans="2:13" x14ac:dyDescent="0.3">
      <c r="B63" s="2">
        <v>1</v>
      </c>
      <c r="C63" s="7" t="s">
        <v>0</v>
      </c>
      <c r="D63" s="7" t="s">
        <v>11</v>
      </c>
      <c r="E63" s="7" t="s">
        <v>97</v>
      </c>
      <c r="F63" s="7" t="s">
        <v>15</v>
      </c>
      <c r="G63" s="7" t="s">
        <v>12</v>
      </c>
      <c r="H63" s="100"/>
      <c r="I63" s="100"/>
      <c r="J63" s="100"/>
      <c r="K63" s="100"/>
      <c r="L63" s="100"/>
      <c r="M63" s="100" t="s">
        <v>71</v>
      </c>
    </row>
    <row r="64" spans="2:13" x14ac:dyDescent="0.3">
      <c r="B64" s="2">
        <v>1</v>
      </c>
      <c r="C64" s="7" t="s">
        <v>11</v>
      </c>
      <c r="D64" s="7" t="s">
        <v>13</v>
      </c>
      <c r="E64" s="7" t="s">
        <v>101</v>
      </c>
      <c r="F64" s="7" t="s">
        <v>16</v>
      </c>
      <c r="G64" s="7" t="s">
        <v>18</v>
      </c>
      <c r="H64" s="100"/>
      <c r="I64" s="100"/>
      <c r="J64" s="100"/>
      <c r="K64" s="100"/>
      <c r="L64" s="100"/>
      <c r="M64" s="100" t="s">
        <v>72</v>
      </c>
    </row>
    <row r="65" spans="2:13" x14ac:dyDescent="0.3">
      <c r="B65" s="2">
        <v>1</v>
      </c>
      <c r="C65" s="7" t="s">
        <v>13</v>
      </c>
      <c r="D65" s="7" t="s">
        <v>19</v>
      </c>
      <c r="E65" s="7" t="s">
        <v>85</v>
      </c>
      <c r="F65" s="7" t="s">
        <v>50</v>
      </c>
      <c r="G65" s="7" t="s">
        <v>26</v>
      </c>
      <c r="H65" s="100"/>
      <c r="I65" s="100"/>
      <c r="J65" s="100"/>
      <c r="K65" s="100"/>
      <c r="L65" s="100"/>
      <c r="M65" s="100" t="s">
        <v>73</v>
      </c>
    </row>
    <row r="66" spans="2:13" x14ac:dyDescent="0.3">
      <c r="B66" s="2">
        <v>1</v>
      </c>
      <c r="C66" s="7" t="s">
        <v>19</v>
      </c>
      <c r="D66" s="7" t="s">
        <v>24</v>
      </c>
      <c r="E66" s="7" t="s">
        <v>40</v>
      </c>
      <c r="F66" s="7" t="s">
        <v>54</v>
      </c>
      <c r="G66" s="7" t="s">
        <v>28</v>
      </c>
      <c r="H66" s="100"/>
      <c r="I66" s="100"/>
      <c r="J66" s="100"/>
      <c r="K66" s="100"/>
      <c r="L66" s="100"/>
      <c r="M66" s="100" t="s">
        <v>74</v>
      </c>
    </row>
    <row r="67" spans="2:13" x14ac:dyDescent="0.3">
      <c r="B67" s="2">
        <v>1</v>
      </c>
      <c r="C67" s="7" t="s">
        <v>24</v>
      </c>
      <c r="D67" s="7" t="s">
        <v>63</v>
      </c>
      <c r="E67" s="7" t="s">
        <v>42</v>
      </c>
      <c r="F67" s="7" t="s">
        <v>74</v>
      </c>
      <c r="G67" s="7" t="s">
        <v>46</v>
      </c>
      <c r="H67" s="100"/>
      <c r="I67" s="100"/>
      <c r="J67" s="100"/>
      <c r="K67" s="100"/>
      <c r="L67" s="100"/>
      <c r="M67" s="100" t="s">
        <v>75</v>
      </c>
    </row>
    <row r="68" spans="2:13" x14ac:dyDescent="0.3">
      <c r="B68" s="2">
        <v>1</v>
      </c>
      <c r="C68" s="7" t="s">
        <v>63</v>
      </c>
      <c r="D68" s="7" t="s">
        <v>65</v>
      </c>
      <c r="E68" s="7" t="s">
        <v>15</v>
      </c>
      <c r="F68" s="7" t="s">
        <v>80</v>
      </c>
      <c r="G68" s="7" t="s">
        <v>61</v>
      </c>
      <c r="H68" s="100"/>
      <c r="I68" s="100"/>
      <c r="J68" s="100"/>
      <c r="K68" s="100"/>
      <c r="L68" s="100"/>
      <c r="M68" s="100" t="s">
        <v>288</v>
      </c>
    </row>
    <row r="69" spans="2:13" x14ac:dyDescent="0.3">
      <c r="B69" s="2">
        <v>1</v>
      </c>
      <c r="C69" s="7" t="s">
        <v>65</v>
      </c>
      <c r="D69" s="7" t="s">
        <v>69</v>
      </c>
      <c r="E69" s="7" t="s">
        <v>16</v>
      </c>
      <c r="F69" s="7" t="s">
        <v>86</v>
      </c>
      <c r="G69" s="7" t="s">
        <v>81</v>
      </c>
      <c r="H69" s="100"/>
      <c r="I69" s="100"/>
      <c r="J69" s="100"/>
      <c r="K69" s="100"/>
      <c r="L69" s="100"/>
      <c r="M69" s="100" t="s">
        <v>77</v>
      </c>
    </row>
    <row r="70" spans="2:13" x14ac:dyDescent="0.3">
      <c r="B70" s="2">
        <v>1</v>
      </c>
      <c r="C70" s="7" t="s">
        <v>69</v>
      </c>
      <c r="D70" s="7" t="s">
        <v>76</v>
      </c>
      <c r="E70" s="7" t="s">
        <v>50</v>
      </c>
      <c r="F70" s="7" t="s">
        <v>92</v>
      </c>
      <c r="G70" s="7" t="s">
        <v>91</v>
      </c>
      <c r="H70" s="100"/>
      <c r="I70" s="100"/>
      <c r="J70" s="100"/>
      <c r="K70" s="100"/>
      <c r="L70" s="100"/>
      <c r="M70" s="100" t="s">
        <v>78</v>
      </c>
    </row>
    <row r="71" spans="2:13" x14ac:dyDescent="0.3">
      <c r="B71" s="2">
        <v>1</v>
      </c>
      <c r="C71" s="7" t="s">
        <v>76</v>
      </c>
      <c r="D71" s="7" t="s">
        <v>97</v>
      </c>
      <c r="E71" s="7" t="s">
        <v>54</v>
      </c>
      <c r="F71" s="7" t="s">
        <v>7</v>
      </c>
      <c r="G71" s="7" t="s">
        <v>98</v>
      </c>
      <c r="H71" s="100"/>
      <c r="I71" s="100"/>
      <c r="J71" s="100"/>
      <c r="K71" s="100"/>
      <c r="L71" s="100"/>
      <c r="M71" s="100" t="s">
        <v>284</v>
      </c>
    </row>
    <row r="72" spans="2:13" x14ac:dyDescent="0.3">
      <c r="B72" s="2">
        <v>1</v>
      </c>
      <c r="C72" s="7" t="s">
        <v>97</v>
      </c>
      <c r="D72" s="7" t="s">
        <v>101</v>
      </c>
      <c r="E72" s="7" t="s">
        <v>74</v>
      </c>
      <c r="F72" s="7" t="s">
        <v>17</v>
      </c>
      <c r="G72" s="7" t="s">
        <v>99</v>
      </c>
      <c r="H72" s="100"/>
      <c r="I72" s="100"/>
      <c r="J72" s="100"/>
      <c r="K72" s="100"/>
      <c r="L72" s="100"/>
      <c r="M72" s="100" t="s">
        <v>81</v>
      </c>
    </row>
    <row r="73" spans="2:13" x14ac:dyDescent="0.3">
      <c r="B73" s="2">
        <v>1</v>
      </c>
      <c r="C73" s="7" t="s">
        <v>101</v>
      </c>
      <c r="D73" s="7" t="s">
        <v>103</v>
      </c>
      <c r="E73" s="7" t="s">
        <v>80</v>
      </c>
      <c r="F73" s="7" t="s">
        <v>96</v>
      </c>
      <c r="G73" s="7" t="s">
        <v>100</v>
      </c>
      <c r="H73" s="100"/>
      <c r="I73" s="100"/>
      <c r="J73" s="100"/>
      <c r="K73" s="100"/>
      <c r="L73" s="100"/>
      <c r="M73" s="100" t="s">
        <v>82</v>
      </c>
    </row>
    <row r="74" spans="2:13" x14ac:dyDescent="0.3">
      <c r="B74" s="2">
        <v>1</v>
      </c>
      <c r="C74" s="7" t="s">
        <v>103</v>
      </c>
      <c r="D74" s="7" t="s">
        <v>85</v>
      </c>
      <c r="E74" s="7" t="s">
        <v>86</v>
      </c>
      <c r="F74" s="7" t="s">
        <v>87</v>
      </c>
      <c r="G74" s="100"/>
      <c r="H74" s="100"/>
      <c r="I74" s="100"/>
      <c r="J74" s="100"/>
      <c r="K74" s="100"/>
      <c r="L74" s="100"/>
      <c r="M74" s="100" t="s">
        <v>83</v>
      </c>
    </row>
    <row r="75" spans="2:13" x14ac:dyDescent="0.3">
      <c r="B75" s="2">
        <v>1</v>
      </c>
      <c r="C75" s="7" t="s">
        <v>85</v>
      </c>
      <c r="D75" s="7" t="s">
        <v>40</v>
      </c>
      <c r="E75" s="7" t="s">
        <v>92</v>
      </c>
      <c r="F75" s="7" t="s">
        <v>12</v>
      </c>
      <c r="G75" s="100"/>
      <c r="H75" s="100"/>
      <c r="I75" s="100"/>
      <c r="J75" s="100"/>
      <c r="K75" s="100"/>
      <c r="L75" s="100"/>
      <c r="M75" s="100" t="s">
        <v>84</v>
      </c>
    </row>
    <row r="76" spans="2:13" x14ac:dyDescent="0.3">
      <c r="B76" s="2">
        <v>1</v>
      </c>
      <c r="C76" s="7" t="s">
        <v>40</v>
      </c>
      <c r="D76" s="7" t="s">
        <v>42</v>
      </c>
      <c r="E76" s="7" t="s">
        <v>7</v>
      </c>
      <c r="F76" s="7" t="s">
        <v>18</v>
      </c>
      <c r="G76" s="100"/>
      <c r="H76" s="100"/>
      <c r="I76" s="100"/>
      <c r="J76" s="100"/>
      <c r="K76" s="100"/>
      <c r="L76" s="100"/>
      <c r="M76" s="100" t="s">
        <v>85</v>
      </c>
    </row>
    <row r="77" spans="2:13" x14ac:dyDescent="0.3">
      <c r="B77" s="2">
        <v>1</v>
      </c>
      <c r="C77" s="7" t="s">
        <v>42</v>
      </c>
      <c r="D77" s="7" t="s">
        <v>15</v>
      </c>
      <c r="E77" s="7" t="s">
        <v>17</v>
      </c>
      <c r="F77" s="7" t="s">
        <v>26</v>
      </c>
      <c r="G77" s="100"/>
      <c r="H77" s="100"/>
      <c r="I77" s="100"/>
      <c r="J77" s="100"/>
      <c r="K77" s="100"/>
      <c r="L77" s="100"/>
      <c r="M77" s="100" t="s">
        <v>86</v>
      </c>
    </row>
    <row r="78" spans="2:13" x14ac:dyDescent="0.3">
      <c r="B78" s="2">
        <v>1</v>
      </c>
      <c r="C78" s="7" t="s">
        <v>15</v>
      </c>
      <c r="D78" s="7" t="s">
        <v>16</v>
      </c>
      <c r="E78" s="7" t="s">
        <v>34</v>
      </c>
      <c r="F78" s="7" t="s">
        <v>28</v>
      </c>
      <c r="G78" s="100"/>
      <c r="H78" s="100"/>
      <c r="I78" s="100"/>
      <c r="J78" s="100"/>
      <c r="K78" s="100"/>
      <c r="L78" s="100"/>
      <c r="M78" s="100" t="s">
        <v>280</v>
      </c>
    </row>
    <row r="79" spans="2:13" x14ac:dyDescent="0.3">
      <c r="B79" s="2">
        <v>1</v>
      </c>
      <c r="C79" s="7" t="s">
        <v>16</v>
      </c>
      <c r="D79" s="7" t="s">
        <v>50</v>
      </c>
      <c r="E79" s="7" t="s">
        <v>96</v>
      </c>
      <c r="F79" s="7" t="s">
        <v>45</v>
      </c>
      <c r="G79" s="100"/>
      <c r="H79" s="100"/>
      <c r="I79" s="100"/>
      <c r="J79" s="100"/>
      <c r="K79" s="100"/>
      <c r="L79" s="100"/>
      <c r="M79" s="100" t="s">
        <v>88</v>
      </c>
    </row>
    <row r="80" spans="2:13" x14ac:dyDescent="0.3">
      <c r="B80" s="2">
        <v>1</v>
      </c>
      <c r="C80" s="7" t="s">
        <v>50</v>
      </c>
      <c r="D80" s="7" t="s">
        <v>54</v>
      </c>
      <c r="E80" s="7" t="s">
        <v>3</v>
      </c>
      <c r="F80" s="7" t="s">
        <v>46</v>
      </c>
      <c r="G80" s="100"/>
      <c r="H80" s="100"/>
      <c r="I80" s="100"/>
      <c r="J80" s="100"/>
      <c r="K80" s="100"/>
      <c r="L80" s="100"/>
      <c r="M80" s="100" t="s">
        <v>89</v>
      </c>
    </row>
    <row r="81" spans="2:13" x14ac:dyDescent="0.3">
      <c r="B81" s="2">
        <v>1</v>
      </c>
      <c r="C81" s="7" t="s">
        <v>54</v>
      </c>
      <c r="D81" s="7" t="s">
        <v>74</v>
      </c>
      <c r="E81" s="7" t="s">
        <v>12</v>
      </c>
      <c r="F81" s="7" t="s">
        <v>61</v>
      </c>
      <c r="G81" s="100"/>
      <c r="H81" s="100"/>
      <c r="I81" s="100"/>
      <c r="J81" s="100"/>
      <c r="K81" s="100"/>
      <c r="L81" s="100"/>
      <c r="M81" s="100" t="s">
        <v>90</v>
      </c>
    </row>
    <row r="82" spans="2:13" x14ac:dyDescent="0.3">
      <c r="B82" s="2">
        <v>1</v>
      </c>
      <c r="C82" s="7" t="s">
        <v>74</v>
      </c>
      <c r="D82" s="7" t="s">
        <v>80</v>
      </c>
      <c r="E82" s="7" t="s">
        <v>18</v>
      </c>
      <c r="F82" s="7" t="s">
        <v>71</v>
      </c>
      <c r="G82" s="100"/>
      <c r="H82" s="100"/>
      <c r="I82" s="100"/>
      <c r="J82" s="100"/>
      <c r="K82" s="100"/>
      <c r="L82" s="100"/>
      <c r="M82" s="100" t="s">
        <v>91</v>
      </c>
    </row>
    <row r="83" spans="2:13" x14ac:dyDescent="0.3">
      <c r="B83" s="2">
        <v>1</v>
      </c>
      <c r="C83" s="7" t="s">
        <v>80</v>
      </c>
      <c r="D83" s="7" t="s">
        <v>86</v>
      </c>
      <c r="E83" s="7" t="s">
        <v>23</v>
      </c>
      <c r="F83" s="7" t="s">
        <v>81</v>
      </c>
      <c r="G83" s="100"/>
      <c r="H83" s="100"/>
      <c r="I83" s="100"/>
      <c r="J83" s="100"/>
      <c r="K83" s="100"/>
      <c r="L83" s="100"/>
      <c r="M83" s="100" t="s">
        <v>92</v>
      </c>
    </row>
    <row r="84" spans="2:13" x14ac:dyDescent="0.3">
      <c r="B84" s="2">
        <v>1</v>
      </c>
      <c r="C84" s="7" t="s">
        <v>86</v>
      </c>
      <c r="D84" s="7" t="s">
        <v>92</v>
      </c>
      <c r="E84" s="7" t="s">
        <v>26</v>
      </c>
      <c r="F84" s="7" t="s">
        <v>91</v>
      </c>
      <c r="G84" s="100"/>
      <c r="H84" s="100"/>
      <c r="I84" s="100"/>
      <c r="J84" s="100"/>
      <c r="K84" s="100"/>
      <c r="L84" s="100"/>
      <c r="M84" s="100" t="s">
        <v>93</v>
      </c>
    </row>
    <row r="85" spans="2:13" x14ac:dyDescent="0.3">
      <c r="B85" s="2">
        <v>1</v>
      </c>
      <c r="C85" s="7" t="s">
        <v>92</v>
      </c>
      <c r="D85" s="7" t="s">
        <v>7</v>
      </c>
      <c r="E85" s="7" t="s">
        <v>28</v>
      </c>
      <c r="F85" s="7" t="s">
        <v>98</v>
      </c>
      <c r="G85" s="100"/>
      <c r="H85" s="100"/>
      <c r="I85" s="100"/>
      <c r="J85" s="100"/>
      <c r="K85" s="100"/>
      <c r="L85" s="100"/>
      <c r="M85" s="100" t="s">
        <v>94</v>
      </c>
    </row>
    <row r="86" spans="2:13" x14ac:dyDescent="0.3">
      <c r="B86" s="2">
        <v>1</v>
      </c>
      <c r="C86" s="7" t="s">
        <v>7</v>
      </c>
      <c r="D86" s="7" t="s">
        <v>17</v>
      </c>
      <c r="E86" s="7" t="s">
        <v>45</v>
      </c>
      <c r="F86" s="7" t="s">
        <v>99</v>
      </c>
      <c r="G86" s="100"/>
      <c r="H86" s="100"/>
      <c r="I86" s="100"/>
      <c r="J86" s="100"/>
      <c r="K86" s="100"/>
      <c r="L86" s="100"/>
      <c r="M86" s="100" t="s">
        <v>95</v>
      </c>
    </row>
    <row r="87" spans="2:13" x14ac:dyDescent="0.3">
      <c r="B87" s="2">
        <v>1</v>
      </c>
      <c r="C87" s="7" t="s">
        <v>17</v>
      </c>
      <c r="D87" s="7" t="s">
        <v>34</v>
      </c>
      <c r="E87" s="7" t="s">
        <v>46</v>
      </c>
      <c r="F87" s="7" t="s">
        <v>100</v>
      </c>
      <c r="G87" s="100"/>
      <c r="H87" s="100"/>
      <c r="I87" s="100"/>
      <c r="J87" s="100"/>
      <c r="K87" s="100"/>
      <c r="L87" s="100"/>
      <c r="M87" s="100" t="s">
        <v>96</v>
      </c>
    </row>
    <row r="88" spans="2:13" x14ac:dyDescent="0.3">
      <c r="B88" s="2">
        <v>1</v>
      </c>
      <c r="C88" s="7" t="s">
        <v>34</v>
      </c>
      <c r="D88" s="7" t="s">
        <v>96</v>
      </c>
      <c r="E88" s="7" t="s">
        <v>61</v>
      </c>
      <c r="F88" s="100"/>
      <c r="G88" s="100"/>
      <c r="H88" s="100"/>
      <c r="I88" s="100"/>
      <c r="J88" s="100"/>
      <c r="K88" s="100"/>
      <c r="L88" s="100"/>
      <c r="M88" s="100" t="s">
        <v>97</v>
      </c>
    </row>
    <row r="89" spans="2:13" x14ac:dyDescent="0.3">
      <c r="B89" s="2">
        <v>1</v>
      </c>
      <c r="C89" s="7" t="s">
        <v>96</v>
      </c>
      <c r="D89" s="7" t="s">
        <v>87</v>
      </c>
      <c r="E89" s="7" t="s">
        <v>66</v>
      </c>
      <c r="F89" s="100"/>
      <c r="G89" s="100"/>
      <c r="H89" s="100"/>
      <c r="I89" s="100"/>
      <c r="J89" s="100"/>
      <c r="K89" s="100"/>
      <c r="L89" s="100"/>
      <c r="M89" s="100" t="s">
        <v>98</v>
      </c>
    </row>
    <row r="90" spans="2:13" x14ac:dyDescent="0.3">
      <c r="B90" s="2">
        <v>1</v>
      </c>
      <c r="C90" s="7" t="s">
        <v>87</v>
      </c>
      <c r="D90" s="7" t="s">
        <v>90</v>
      </c>
      <c r="E90" s="7" t="s">
        <v>71</v>
      </c>
      <c r="F90" s="100"/>
      <c r="G90" s="100"/>
      <c r="H90" s="100"/>
      <c r="I90" s="100"/>
      <c r="J90" s="100"/>
      <c r="K90" s="100"/>
      <c r="L90" s="100"/>
      <c r="M90" s="100" t="s">
        <v>100</v>
      </c>
    </row>
    <row r="91" spans="2:13" x14ac:dyDescent="0.3">
      <c r="B91" s="2">
        <v>1</v>
      </c>
      <c r="C91" s="7" t="s">
        <v>90</v>
      </c>
      <c r="D91" s="7" t="s">
        <v>3</v>
      </c>
      <c r="E91" s="7" t="s">
        <v>81</v>
      </c>
      <c r="F91" s="100"/>
      <c r="G91" s="100"/>
      <c r="H91" s="100"/>
      <c r="I91" s="100"/>
      <c r="J91" s="100"/>
      <c r="K91" s="100"/>
      <c r="L91" s="100"/>
      <c r="M91" s="100" t="s">
        <v>101</v>
      </c>
    </row>
    <row r="92" spans="2:13" x14ac:dyDescent="0.3">
      <c r="B92" s="2">
        <v>1</v>
      </c>
      <c r="C92" s="7" t="s">
        <v>3</v>
      </c>
      <c r="D92" s="7" t="s">
        <v>12</v>
      </c>
      <c r="E92" s="7" t="s">
        <v>91</v>
      </c>
      <c r="F92" s="100"/>
      <c r="G92" s="100"/>
      <c r="H92" s="100"/>
      <c r="I92" s="100"/>
      <c r="J92" s="100"/>
      <c r="K92" s="100"/>
      <c r="L92" s="100"/>
      <c r="M92" s="100" t="s">
        <v>102</v>
      </c>
    </row>
    <row r="93" spans="2:13" x14ac:dyDescent="0.3">
      <c r="B93" s="2">
        <v>1</v>
      </c>
      <c r="C93" s="7" t="s">
        <v>12</v>
      </c>
      <c r="D93" s="7" t="s">
        <v>18</v>
      </c>
      <c r="E93" s="7" t="s">
        <v>98</v>
      </c>
      <c r="F93" s="100"/>
      <c r="G93" s="100"/>
      <c r="H93" s="100"/>
      <c r="I93" s="100"/>
      <c r="J93" s="100"/>
      <c r="K93" s="100"/>
      <c r="L93" s="100"/>
      <c r="M93" s="100" t="s">
        <v>103</v>
      </c>
    </row>
    <row r="94" spans="2:13" x14ac:dyDescent="0.3">
      <c r="B94" s="2">
        <v>1</v>
      </c>
      <c r="C94" s="7" t="s">
        <v>18</v>
      </c>
      <c r="D94" s="7" t="s">
        <v>23</v>
      </c>
      <c r="E94" s="7" t="s">
        <v>99</v>
      </c>
      <c r="F94" s="100"/>
      <c r="G94" s="100"/>
      <c r="H94" s="100"/>
      <c r="I94" s="100"/>
      <c r="J94" s="100"/>
      <c r="K94" s="100"/>
      <c r="L94" s="100"/>
      <c r="M94" s="100"/>
    </row>
    <row r="95" spans="2:13" x14ac:dyDescent="0.3">
      <c r="B95" s="2">
        <v>1</v>
      </c>
      <c r="C95" s="7" t="s">
        <v>23</v>
      </c>
      <c r="D95" s="7" t="s">
        <v>26</v>
      </c>
      <c r="E95" s="7" t="s">
        <v>100</v>
      </c>
      <c r="F95" s="100"/>
      <c r="G95" s="100"/>
      <c r="H95" s="100"/>
      <c r="I95" s="100"/>
      <c r="J95" s="100"/>
      <c r="K95" s="100"/>
      <c r="L95" s="100"/>
      <c r="M95" s="100"/>
    </row>
    <row r="96" spans="2:13" x14ac:dyDescent="0.3">
      <c r="B96" s="2">
        <v>1</v>
      </c>
      <c r="C96" s="7" t="s">
        <v>26</v>
      </c>
      <c r="D96" s="7" t="s">
        <v>28</v>
      </c>
      <c r="E96" s="100"/>
      <c r="F96" s="100"/>
      <c r="G96" s="100"/>
      <c r="H96" s="100"/>
      <c r="I96" s="100"/>
      <c r="J96" s="100"/>
      <c r="K96" s="100"/>
      <c r="L96" s="100"/>
      <c r="M96" s="100"/>
    </row>
    <row r="97" spans="2:13" x14ac:dyDescent="0.3">
      <c r="B97" s="2">
        <v>1</v>
      </c>
      <c r="C97" s="7" t="s">
        <v>28</v>
      </c>
      <c r="D97" s="7" t="s">
        <v>45</v>
      </c>
      <c r="E97" s="100"/>
      <c r="F97" s="100"/>
      <c r="G97" s="100"/>
      <c r="H97" s="100"/>
      <c r="I97" s="100"/>
      <c r="J97" s="100"/>
      <c r="K97" s="100"/>
      <c r="L97" s="100"/>
      <c r="M97" s="100"/>
    </row>
    <row r="98" spans="2:13" x14ac:dyDescent="0.3">
      <c r="B98" s="2">
        <v>1</v>
      </c>
      <c r="C98" s="7" t="s">
        <v>45</v>
      </c>
      <c r="D98" s="7" t="s">
        <v>46</v>
      </c>
      <c r="E98" s="100"/>
      <c r="F98" s="100"/>
      <c r="G98" s="100"/>
      <c r="H98" s="100"/>
      <c r="I98" s="100"/>
      <c r="J98" s="100"/>
      <c r="K98" s="100"/>
      <c r="L98" s="100"/>
      <c r="M98" s="100"/>
    </row>
    <row r="99" spans="2:13" x14ac:dyDescent="0.3">
      <c r="B99" s="2">
        <v>1</v>
      </c>
      <c r="C99" s="7" t="s">
        <v>46</v>
      </c>
      <c r="D99" s="7" t="s">
        <v>61</v>
      </c>
      <c r="E99" s="100"/>
      <c r="F99" s="100"/>
      <c r="G99" s="100"/>
      <c r="H99" s="100"/>
      <c r="I99" s="100"/>
      <c r="J99" s="100"/>
      <c r="K99" s="100"/>
      <c r="L99" s="100"/>
      <c r="M99" s="100"/>
    </row>
    <row r="100" spans="2:13" x14ac:dyDescent="0.3">
      <c r="B100" s="2">
        <v>1</v>
      </c>
      <c r="C100" s="7" t="s">
        <v>61</v>
      </c>
      <c r="D100" s="7" t="s">
        <v>66</v>
      </c>
      <c r="E100" s="100"/>
      <c r="F100" s="100"/>
      <c r="G100" s="100"/>
      <c r="H100" s="100"/>
      <c r="I100" s="100"/>
      <c r="J100" s="100"/>
      <c r="K100" s="100"/>
      <c r="L100" s="100"/>
      <c r="M100" s="100"/>
    </row>
    <row r="101" spans="2:13" x14ac:dyDescent="0.3">
      <c r="B101" s="2">
        <v>1</v>
      </c>
      <c r="C101" s="7" t="s">
        <v>66</v>
      </c>
      <c r="D101" s="7" t="s">
        <v>71</v>
      </c>
      <c r="E101" s="100"/>
      <c r="F101" s="100"/>
      <c r="G101" s="100"/>
      <c r="H101" s="100"/>
      <c r="I101" s="100"/>
      <c r="J101" s="100"/>
      <c r="K101" s="100"/>
      <c r="L101" s="100"/>
      <c r="M101" s="100"/>
    </row>
    <row r="102" spans="2:13" x14ac:dyDescent="0.3">
      <c r="B102" s="2">
        <v>1</v>
      </c>
      <c r="C102" s="7" t="s">
        <v>71</v>
      </c>
      <c r="D102" s="7" t="s">
        <v>81</v>
      </c>
      <c r="E102" s="100"/>
      <c r="F102" s="100"/>
      <c r="G102" s="100"/>
      <c r="H102" s="100"/>
      <c r="I102" s="100"/>
      <c r="J102" s="100"/>
      <c r="K102" s="100"/>
      <c r="L102" s="100"/>
      <c r="M102" s="100"/>
    </row>
    <row r="103" spans="2:13" x14ac:dyDescent="0.3">
      <c r="B103" s="2">
        <v>1</v>
      </c>
      <c r="C103" s="7" t="s">
        <v>81</v>
      </c>
      <c r="D103" s="7" t="s">
        <v>91</v>
      </c>
      <c r="E103" s="100"/>
      <c r="F103" s="100"/>
      <c r="G103" s="100"/>
      <c r="H103" s="100"/>
      <c r="I103" s="100"/>
      <c r="J103" s="100"/>
      <c r="K103" s="100"/>
      <c r="L103" s="100"/>
      <c r="M103" s="100"/>
    </row>
    <row r="104" spans="2:13" x14ac:dyDescent="0.3">
      <c r="B104" s="2">
        <v>1</v>
      </c>
      <c r="C104" s="7" t="s">
        <v>91</v>
      </c>
      <c r="D104" s="7" t="s">
        <v>98</v>
      </c>
      <c r="E104" s="100"/>
      <c r="F104" s="100"/>
      <c r="G104" s="100"/>
      <c r="H104" s="100"/>
      <c r="I104" s="100"/>
      <c r="J104" s="100"/>
      <c r="K104" s="100"/>
      <c r="L104" s="100"/>
      <c r="M104" s="100"/>
    </row>
    <row r="105" spans="2:13" x14ac:dyDescent="0.3">
      <c r="B105" s="2">
        <v>1</v>
      </c>
      <c r="C105" s="7" t="s">
        <v>98</v>
      </c>
      <c r="D105" s="7" t="s">
        <v>99</v>
      </c>
      <c r="E105" s="100"/>
      <c r="F105" s="100"/>
      <c r="G105" s="100"/>
      <c r="H105" s="100"/>
      <c r="I105" s="100"/>
      <c r="J105" s="100"/>
      <c r="K105" s="100"/>
      <c r="L105" s="100"/>
      <c r="M105" s="100"/>
    </row>
    <row r="106" spans="2:13" x14ac:dyDescent="0.3">
      <c r="B106" s="2">
        <v>1</v>
      </c>
      <c r="C106" s="7" t="s">
        <v>99</v>
      </c>
      <c r="D106" s="7" t="s">
        <v>100</v>
      </c>
      <c r="E106" s="100"/>
      <c r="F106" s="100"/>
      <c r="G106" s="100"/>
      <c r="H106" s="100"/>
      <c r="I106" s="100"/>
      <c r="J106" s="100"/>
      <c r="K106" s="100"/>
      <c r="L106" s="100"/>
      <c r="M106" s="100"/>
    </row>
    <row r="107" spans="2:13" x14ac:dyDescent="0.3">
      <c r="B107" s="2">
        <v>1</v>
      </c>
      <c r="C107" s="7" t="s">
        <v>100</v>
      </c>
      <c r="D107" s="7" t="s">
        <v>276</v>
      </c>
      <c r="E107" s="100"/>
      <c r="F107" s="100"/>
      <c r="G107" s="100"/>
      <c r="H107" s="100"/>
      <c r="I107" s="100"/>
      <c r="J107" s="100"/>
      <c r="K107" s="100"/>
      <c r="L107" s="100"/>
      <c r="M107" s="100"/>
    </row>
    <row r="108" spans="2:13" x14ac:dyDescent="0.3">
      <c r="B108" s="2">
        <v>1</v>
      </c>
      <c r="C108" s="7" t="s">
        <v>276</v>
      </c>
      <c r="D108" s="7" t="s">
        <v>105</v>
      </c>
      <c r="E108" s="100"/>
      <c r="F108" s="100"/>
      <c r="G108" s="100"/>
      <c r="H108" s="100"/>
      <c r="I108" s="100"/>
      <c r="J108" s="100"/>
      <c r="K108" s="100"/>
      <c r="L108" s="100"/>
      <c r="M108" s="100"/>
    </row>
    <row r="109" spans="2:13" x14ac:dyDescent="0.3">
      <c r="B109" s="2">
        <v>1</v>
      </c>
      <c r="C109" s="7" t="s">
        <v>105</v>
      </c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</row>
  </sheetData>
  <phoneticPr fontId="3" type="noConversion"/>
  <conditionalFormatting sqref="C3:C109">
    <cfRule type="expression" dxfId="106" priority="81">
      <formula>O3=8</formula>
    </cfRule>
    <cfRule type="expression" dxfId="105" priority="82">
      <formula>$P3=7</formula>
    </cfRule>
    <cfRule type="expression" dxfId="104" priority="83">
      <formula>$P3=6</formula>
    </cfRule>
    <cfRule type="expression" dxfId="103" priority="84">
      <formula>$P3=5</formula>
    </cfRule>
    <cfRule type="expression" dxfId="102" priority="85">
      <formula>$P3=4</formula>
    </cfRule>
    <cfRule type="expression" dxfId="101" priority="86">
      <formula>$P3=3</formula>
    </cfRule>
    <cfRule type="expression" dxfId="100" priority="87">
      <formula>$P3=1</formula>
    </cfRule>
    <cfRule type="expression" dxfId="99" priority="88">
      <formula>$P3=2</formula>
    </cfRule>
  </conditionalFormatting>
  <conditionalFormatting sqref="D3:D108">
    <cfRule type="expression" dxfId="98" priority="65">
      <formula>P3=8</formula>
    </cfRule>
    <cfRule type="expression" dxfId="97" priority="66">
      <formula>$P3=7</formula>
    </cfRule>
    <cfRule type="expression" dxfId="96" priority="67">
      <formula>$P3=6</formula>
    </cfRule>
    <cfRule type="expression" dxfId="95" priority="68">
      <formula>$P3=5</formula>
    </cfRule>
    <cfRule type="expression" dxfId="94" priority="69">
      <formula>$P3=4</formula>
    </cfRule>
    <cfRule type="expression" dxfId="93" priority="70">
      <formula>$P3=3</formula>
    </cfRule>
    <cfRule type="expression" dxfId="92" priority="71">
      <formula>$P3=1</formula>
    </cfRule>
    <cfRule type="expression" dxfId="91" priority="72">
      <formula>$P3=2</formula>
    </cfRule>
  </conditionalFormatting>
  <conditionalFormatting sqref="E3:E95">
    <cfRule type="expression" dxfId="90" priority="57">
      <formula>Q3=8</formula>
    </cfRule>
    <cfRule type="expression" dxfId="89" priority="58">
      <formula>$P3=7</formula>
    </cfRule>
    <cfRule type="expression" dxfId="88" priority="59">
      <formula>$P3=6</formula>
    </cfRule>
    <cfRule type="expression" dxfId="87" priority="60">
      <formula>$P3=5</formula>
    </cfRule>
    <cfRule type="expression" dxfId="86" priority="61">
      <formula>$P3=4</formula>
    </cfRule>
    <cfRule type="expression" dxfId="85" priority="62">
      <formula>$P3=3</formula>
    </cfRule>
    <cfRule type="expression" dxfId="84" priority="63">
      <formula>$P3=1</formula>
    </cfRule>
    <cfRule type="expression" dxfId="83" priority="64">
      <formula>$P3=2</formula>
    </cfRule>
  </conditionalFormatting>
  <conditionalFormatting sqref="F3:F87">
    <cfRule type="expression" dxfId="82" priority="49">
      <formula>R3=8</formula>
    </cfRule>
    <cfRule type="expression" dxfId="81" priority="50">
      <formula>$Q3=7</formula>
    </cfRule>
    <cfRule type="expression" dxfId="80" priority="51">
      <formula>$Q3=6</formula>
    </cfRule>
    <cfRule type="expression" dxfId="79" priority="52">
      <formula>$Q3=5</formula>
    </cfRule>
    <cfRule type="expression" dxfId="78" priority="53">
      <formula>$Q3=4</formula>
    </cfRule>
    <cfRule type="expression" dxfId="77" priority="54">
      <formula>$Q3=3</formula>
    </cfRule>
    <cfRule type="expression" dxfId="76" priority="55">
      <formula>$Q3=1</formula>
    </cfRule>
    <cfRule type="expression" dxfId="75" priority="56">
      <formula>$Q3=2</formula>
    </cfRule>
  </conditionalFormatting>
  <conditionalFormatting sqref="G3:G73">
    <cfRule type="expression" dxfId="74" priority="41">
      <formula>S3=8</formula>
    </cfRule>
    <cfRule type="expression" dxfId="73" priority="42">
      <formula>$Q3=7</formula>
    </cfRule>
    <cfRule type="expression" dxfId="72" priority="43">
      <formula>$Q3=6</formula>
    </cfRule>
    <cfRule type="expression" dxfId="71" priority="44">
      <formula>$Q3=5</formula>
    </cfRule>
    <cfRule type="expression" dxfId="70" priority="45">
      <formula>$Q3=4</formula>
    </cfRule>
    <cfRule type="expression" dxfId="69" priority="46">
      <formula>$Q3=3</formula>
    </cfRule>
    <cfRule type="expression" dxfId="68" priority="47">
      <formula>$Q3=1</formula>
    </cfRule>
    <cfRule type="expression" dxfId="67" priority="48">
      <formula>$Q3=2</formula>
    </cfRule>
  </conditionalFormatting>
  <conditionalFormatting sqref="H3:H46">
    <cfRule type="expression" dxfId="66" priority="33">
      <formula>T3=8</formula>
    </cfRule>
    <cfRule type="expression" dxfId="65" priority="34">
      <formula>$Q3=7</formula>
    </cfRule>
    <cfRule type="expression" dxfId="64" priority="35">
      <formula>$Q3=6</formula>
    </cfRule>
    <cfRule type="expression" dxfId="63" priority="36">
      <formula>$Q3=5</formula>
    </cfRule>
    <cfRule type="expression" dxfId="62" priority="37">
      <formula>$Q3=4</formula>
    </cfRule>
    <cfRule type="expression" dxfId="61" priority="38">
      <formula>$Q3=3</formula>
    </cfRule>
    <cfRule type="expression" dxfId="60" priority="39">
      <formula>$Q3=1</formula>
    </cfRule>
    <cfRule type="expression" dxfId="59" priority="40">
      <formula>$Q3=2</formula>
    </cfRule>
  </conditionalFormatting>
  <conditionalFormatting sqref="I3:I38">
    <cfRule type="expression" dxfId="58" priority="25">
      <formula>U3=8</formula>
    </cfRule>
    <cfRule type="expression" dxfId="57" priority="26">
      <formula>$Q3=7</formula>
    </cfRule>
    <cfRule type="expression" dxfId="56" priority="27">
      <formula>$Q3=6</formula>
    </cfRule>
    <cfRule type="expression" dxfId="55" priority="28">
      <formula>$Q3=5</formula>
    </cfRule>
    <cfRule type="expression" dxfId="54" priority="29">
      <formula>$Q3=4</formula>
    </cfRule>
    <cfRule type="expression" dxfId="53" priority="30">
      <formula>$Q3=3</formula>
    </cfRule>
    <cfRule type="expression" dxfId="52" priority="31">
      <formula>$Q3=1</formula>
    </cfRule>
    <cfRule type="expression" dxfId="51" priority="32">
      <formula>$Q3=2</formula>
    </cfRule>
  </conditionalFormatting>
  <conditionalFormatting sqref="J3:J35">
    <cfRule type="expression" dxfId="50" priority="17">
      <formula>V3=8</formula>
    </cfRule>
    <cfRule type="expression" dxfId="49" priority="18">
      <formula>$Q3=7</formula>
    </cfRule>
    <cfRule type="expression" dxfId="48" priority="19">
      <formula>$Q3=6</formula>
    </cfRule>
    <cfRule type="expression" dxfId="47" priority="20">
      <formula>$Q3=5</formula>
    </cfRule>
    <cfRule type="expression" dxfId="46" priority="21">
      <formula>$Q3=4</formula>
    </cfRule>
    <cfRule type="expression" dxfId="45" priority="22">
      <formula>$Q3=3</formula>
    </cfRule>
    <cfRule type="expression" dxfId="44" priority="23">
      <formula>$Q3=1</formula>
    </cfRule>
    <cfRule type="expression" dxfId="43" priority="24">
      <formula>$Q3=2</formula>
    </cfRule>
  </conditionalFormatting>
  <conditionalFormatting sqref="K3:K37">
    <cfRule type="expression" dxfId="42" priority="9">
      <formula>W3=8</formula>
    </cfRule>
    <cfRule type="expression" dxfId="41" priority="10">
      <formula>$Q3=7</formula>
    </cfRule>
    <cfRule type="expression" dxfId="40" priority="11">
      <formula>$Q3=6</formula>
    </cfRule>
    <cfRule type="expression" dxfId="39" priority="12">
      <formula>$Q3=5</formula>
    </cfRule>
    <cfRule type="expression" dxfId="38" priority="13">
      <formula>$Q3=4</formula>
    </cfRule>
    <cfRule type="expression" dxfId="37" priority="14">
      <formula>$Q3=3</formula>
    </cfRule>
    <cfRule type="expression" dxfId="36" priority="15">
      <formula>$Q3=1</formula>
    </cfRule>
    <cfRule type="expression" dxfId="35" priority="16">
      <formula>$Q3=2</formula>
    </cfRule>
  </conditionalFormatting>
  <conditionalFormatting sqref="M59">
    <cfRule type="expression" dxfId="34" priority="1">
      <formula>Y59=8</formula>
    </cfRule>
    <cfRule type="expression" dxfId="33" priority="2">
      <formula>$Q59=7</formula>
    </cfRule>
    <cfRule type="expression" dxfId="32" priority="3">
      <formula>$Q59=6</formula>
    </cfRule>
    <cfRule type="expression" dxfId="31" priority="4">
      <formula>$Q59=5</formula>
    </cfRule>
    <cfRule type="expression" dxfId="30" priority="5">
      <formula>$Q59=4</formula>
    </cfRule>
    <cfRule type="expression" dxfId="29" priority="6">
      <formula>$Q59=3</formula>
    </cfRule>
    <cfRule type="expression" dxfId="28" priority="7">
      <formula>$Q59=1</formula>
    </cfRule>
    <cfRule type="expression" dxfId="27" priority="8">
      <formula>$Q59=2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D08EB-C229-49A4-846D-78814AC7784E}">
  <dimension ref="A2:F17"/>
  <sheetViews>
    <sheetView tabSelected="1" workbookViewId="0"/>
  </sheetViews>
  <sheetFormatPr defaultRowHeight="16.5" x14ac:dyDescent="0.3"/>
  <cols>
    <col min="1" max="1" width="15.5" bestFit="1" customWidth="1"/>
    <col min="2" max="2" width="17.375" bestFit="1" customWidth="1"/>
    <col min="3" max="3" width="19.25" bestFit="1" customWidth="1"/>
    <col min="4" max="4" width="15.875" bestFit="1" customWidth="1"/>
    <col min="5" max="5" width="18" bestFit="1" customWidth="1"/>
    <col min="6" max="6" width="15.875" bestFit="1" customWidth="1"/>
    <col min="7" max="7" width="36.75" bestFit="1" customWidth="1"/>
    <col min="8" max="8" width="31.75" bestFit="1" customWidth="1"/>
    <col min="9" max="10" width="31.125" bestFit="1" customWidth="1"/>
    <col min="11" max="11" width="20.75" bestFit="1" customWidth="1"/>
    <col min="12" max="12" width="36.75" bestFit="1" customWidth="1"/>
    <col min="13" max="13" width="31.75" bestFit="1" customWidth="1"/>
    <col min="14" max="15" width="31.125" bestFit="1" customWidth="1"/>
    <col min="16" max="16" width="20.75" bestFit="1" customWidth="1"/>
    <col min="17" max="17" width="36.75" bestFit="1" customWidth="1"/>
    <col min="18" max="18" width="31.75" bestFit="1" customWidth="1"/>
    <col min="19" max="20" width="31.125" bestFit="1" customWidth="1"/>
    <col min="21" max="21" width="20.75" bestFit="1" customWidth="1"/>
    <col min="22" max="22" width="36.75" bestFit="1" customWidth="1"/>
    <col min="23" max="23" width="31.75" bestFit="1" customWidth="1"/>
    <col min="24" max="25" width="31.125" bestFit="1" customWidth="1"/>
    <col min="26" max="26" width="20.75" bestFit="1" customWidth="1"/>
    <col min="27" max="27" width="36.75" bestFit="1" customWidth="1"/>
    <col min="28" max="28" width="31.75" bestFit="1" customWidth="1"/>
    <col min="29" max="30" width="31.125" bestFit="1" customWidth="1"/>
    <col min="31" max="31" width="20.75" bestFit="1" customWidth="1"/>
    <col min="32" max="32" width="36.75" bestFit="1" customWidth="1"/>
    <col min="33" max="33" width="31.75" bestFit="1" customWidth="1"/>
    <col min="34" max="35" width="31.125" bestFit="1" customWidth="1"/>
    <col min="36" max="36" width="20.75" bestFit="1" customWidth="1"/>
    <col min="37" max="37" width="36.75" bestFit="1" customWidth="1"/>
    <col min="38" max="38" width="31.75" bestFit="1" customWidth="1"/>
    <col min="39" max="40" width="31.125" bestFit="1" customWidth="1"/>
    <col min="41" max="41" width="20.75" bestFit="1" customWidth="1"/>
    <col min="42" max="42" width="36.75" bestFit="1" customWidth="1"/>
    <col min="43" max="43" width="31.75" bestFit="1" customWidth="1"/>
    <col min="44" max="45" width="31.125" bestFit="1" customWidth="1"/>
    <col min="46" max="46" width="20.75" bestFit="1" customWidth="1"/>
    <col min="47" max="47" width="36.75" bestFit="1" customWidth="1"/>
    <col min="48" max="48" width="31.75" bestFit="1" customWidth="1"/>
    <col min="49" max="50" width="31.125" bestFit="1" customWidth="1"/>
    <col min="51" max="51" width="20.75" bestFit="1" customWidth="1"/>
    <col min="52" max="52" width="36.75" bestFit="1" customWidth="1"/>
    <col min="53" max="53" width="31.75" bestFit="1" customWidth="1"/>
    <col min="54" max="55" width="31.125" bestFit="1" customWidth="1"/>
    <col min="56" max="56" width="20.75" bestFit="1" customWidth="1"/>
    <col min="57" max="57" width="36.75" bestFit="1" customWidth="1"/>
    <col min="58" max="58" width="31.75" bestFit="1" customWidth="1"/>
    <col min="59" max="60" width="31.125" bestFit="1" customWidth="1"/>
    <col min="61" max="61" width="20.75" bestFit="1" customWidth="1"/>
    <col min="62" max="62" width="36.75" bestFit="1" customWidth="1"/>
    <col min="63" max="63" width="31.75" bestFit="1" customWidth="1"/>
    <col min="64" max="65" width="31.125" bestFit="1" customWidth="1"/>
    <col min="66" max="66" width="20.75" bestFit="1" customWidth="1"/>
    <col min="67" max="67" width="36.75" bestFit="1" customWidth="1"/>
    <col min="68" max="68" width="31.75" bestFit="1" customWidth="1"/>
    <col min="69" max="70" width="31.125" bestFit="1" customWidth="1"/>
    <col min="71" max="71" width="20.75" bestFit="1" customWidth="1"/>
    <col min="72" max="72" width="36.75" bestFit="1" customWidth="1"/>
    <col min="73" max="73" width="31.75" bestFit="1" customWidth="1"/>
    <col min="74" max="75" width="31.125" bestFit="1" customWidth="1"/>
    <col min="76" max="76" width="20.75" bestFit="1" customWidth="1"/>
    <col min="77" max="77" width="36.75" bestFit="1" customWidth="1"/>
    <col min="78" max="78" width="31.75" bestFit="1" customWidth="1"/>
    <col min="79" max="80" width="31.125" bestFit="1" customWidth="1"/>
    <col min="81" max="81" width="20.75" bestFit="1" customWidth="1"/>
    <col min="82" max="82" width="36.75" bestFit="1" customWidth="1"/>
    <col min="83" max="83" width="31.75" bestFit="1" customWidth="1"/>
    <col min="84" max="85" width="31.125" bestFit="1" customWidth="1"/>
    <col min="86" max="86" width="20.75" bestFit="1" customWidth="1"/>
    <col min="87" max="87" width="36.75" bestFit="1" customWidth="1"/>
    <col min="88" max="88" width="31.75" bestFit="1" customWidth="1"/>
    <col min="89" max="90" width="31.125" bestFit="1" customWidth="1"/>
    <col min="91" max="91" width="20.75" bestFit="1" customWidth="1"/>
    <col min="92" max="92" width="36.75" bestFit="1" customWidth="1"/>
    <col min="93" max="93" width="31.75" bestFit="1" customWidth="1"/>
    <col min="94" max="95" width="31.125" bestFit="1" customWidth="1"/>
    <col min="96" max="96" width="20.75" bestFit="1" customWidth="1"/>
    <col min="97" max="97" width="36.75" bestFit="1" customWidth="1"/>
    <col min="98" max="98" width="31.75" bestFit="1" customWidth="1"/>
    <col min="99" max="100" width="31.125" bestFit="1" customWidth="1"/>
    <col min="101" max="101" width="20.75" bestFit="1" customWidth="1"/>
    <col min="102" max="102" width="36.75" bestFit="1" customWidth="1"/>
    <col min="103" max="103" width="31.75" bestFit="1" customWidth="1"/>
    <col min="104" max="105" width="31.125" bestFit="1" customWidth="1"/>
    <col min="106" max="106" width="20.75" bestFit="1" customWidth="1"/>
    <col min="107" max="107" width="36.75" bestFit="1" customWidth="1"/>
    <col min="108" max="108" width="31.75" bestFit="1" customWidth="1"/>
    <col min="109" max="110" width="31.125" bestFit="1" customWidth="1"/>
    <col min="111" max="111" width="20.75" bestFit="1" customWidth="1"/>
    <col min="112" max="112" width="36.75" bestFit="1" customWidth="1"/>
    <col min="113" max="113" width="31.75" bestFit="1" customWidth="1"/>
    <col min="114" max="115" width="31.125" bestFit="1" customWidth="1"/>
    <col min="116" max="116" width="20.75" bestFit="1" customWidth="1"/>
    <col min="117" max="117" width="36.75" bestFit="1" customWidth="1"/>
    <col min="118" max="118" width="31.75" bestFit="1" customWidth="1"/>
    <col min="119" max="120" width="31.125" bestFit="1" customWidth="1"/>
    <col min="121" max="121" width="20.75" bestFit="1" customWidth="1"/>
    <col min="122" max="122" width="36.75" bestFit="1" customWidth="1"/>
    <col min="123" max="123" width="31.75" bestFit="1" customWidth="1"/>
    <col min="124" max="125" width="31.125" bestFit="1" customWidth="1"/>
    <col min="126" max="126" width="20.75" bestFit="1" customWidth="1"/>
    <col min="127" max="127" width="36.75" bestFit="1" customWidth="1"/>
    <col min="128" max="128" width="31.75" bestFit="1" customWidth="1"/>
    <col min="129" max="130" width="31.125" bestFit="1" customWidth="1"/>
    <col min="131" max="131" width="20.75" bestFit="1" customWidth="1"/>
    <col min="132" max="132" width="36.75" bestFit="1" customWidth="1"/>
    <col min="133" max="133" width="31.75" bestFit="1" customWidth="1"/>
    <col min="134" max="135" width="31.125" bestFit="1" customWidth="1"/>
    <col min="136" max="136" width="20.75" bestFit="1" customWidth="1"/>
    <col min="137" max="137" width="36.75" bestFit="1" customWidth="1"/>
    <col min="138" max="138" width="31.75" bestFit="1" customWidth="1"/>
    <col min="139" max="140" width="31.125" bestFit="1" customWidth="1"/>
    <col min="141" max="141" width="20.75" bestFit="1" customWidth="1"/>
    <col min="142" max="142" width="36.75" bestFit="1" customWidth="1"/>
    <col min="143" max="143" width="31.75" bestFit="1" customWidth="1"/>
    <col min="144" max="145" width="31.125" bestFit="1" customWidth="1"/>
    <col min="146" max="146" width="20.75" bestFit="1" customWidth="1"/>
    <col min="147" max="147" width="36.75" bestFit="1" customWidth="1"/>
    <col min="148" max="148" width="31.75" bestFit="1" customWidth="1"/>
    <col min="149" max="150" width="31.125" bestFit="1" customWidth="1"/>
    <col min="151" max="151" width="20.75" bestFit="1" customWidth="1"/>
    <col min="152" max="152" width="36.75" bestFit="1" customWidth="1"/>
    <col min="153" max="153" width="31.75" bestFit="1" customWidth="1"/>
    <col min="154" max="155" width="31.125" bestFit="1" customWidth="1"/>
    <col min="156" max="156" width="20.75" bestFit="1" customWidth="1"/>
    <col min="157" max="157" width="36.75" bestFit="1" customWidth="1"/>
    <col min="158" max="158" width="31.75" bestFit="1" customWidth="1"/>
    <col min="159" max="160" width="31.125" bestFit="1" customWidth="1"/>
    <col min="161" max="161" width="20.75" bestFit="1" customWidth="1"/>
    <col min="162" max="162" width="36.75" bestFit="1" customWidth="1"/>
    <col min="163" max="163" width="31.75" bestFit="1" customWidth="1"/>
    <col min="164" max="165" width="31.125" bestFit="1" customWidth="1"/>
    <col min="166" max="166" width="20.75" bestFit="1" customWidth="1"/>
    <col min="167" max="167" width="36.75" bestFit="1" customWidth="1"/>
    <col min="168" max="168" width="31.75" bestFit="1" customWidth="1"/>
    <col min="169" max="170" width="31.125" bestFit="1" customWidth="1"/>
    <col min="171" max="171" width="20.75" bestFit="1" customWidth="1"/>
    <col min="172" max="172" width="36.75" bestFit="1" customWidth="1"/>
    <col min="173" max="173" width="31.75" bestFit="1" customWidth="1"/>
    <col min="174" max="175" width="31.125" bestFit="1" customWidth="1"/>
    <col min="176" max="176" width="20.75" bestFit="1" customWidth="1"/>
    <col min="177" max="177" width="36.75" bestFit="1" customWidth="1"/>
    <col min="178" max="178" width="31.75" bestFit="1" customWidth="1"/>
    <col min="179" max="180" width="31.125" bestFit="1" customWidth="1"/>
    <col min="181" max="181" width="20.75" bestFit="1" customWidth="1"/>
    <col min="182" max="182" width="36.75" bestFit="1" customWidth="1"/>
    <col min="183" max="183" width="31.75" bestFit="1" customWidth="1"/>
    <col min="184" max="185" width="31.125" bestFit="1" customWidth="1"/>
    <col min="186" max="186" width="20.75" bestFit="1" customWidth="1"/>
    <col min="187" max="187" width="36.75" bestFit="1" customWidth="1"/>
    <col min="188" max="188" width="31.75" bestFit="1" customWidth="1"/>
    <col min="189" max="190" width="31.125" bestFit="1" customWidth="1"/>
    <col min="191" max="191" width="20.75" bestFit="1" customWidth="1"/>
    <col min="192" max="192" width="36.75" bestFit="1" customWidth="1"/>
    <col min="193" max="193" width="31.75" bestFit="1" customWidth="1"/>
    <col min="194" max="195" width="31.125" bestFit="1" customWidth="1"/>
    <col min="196" max="196" width="20.75" bestFit="1" customWidth="1"/>
    <col min="197" max="197" width="36.75" bestFit="1" customWidth="1"/>
    <col min="198" max="198" width="31.75" bestFit="1" customWidth="1"/>
    <col min="199" max="200" width="31.125" bestFit="1" customWidth="1"/>
    <col min="201" max="201" width="20.75" bestFit="1" customWidth="1"/>
    <col min="202" max="202" width="36.75" bestFit="1" customWidth="1"/>
    <col min="203" max="203" width="31.75" bestFit="1" customWidth="1"/>
    <col min="204" max="205" width="31.125" bestFit="1" customWidth="1"/>
    <col min="206" max="206" width="20.75" bestFit="1" customWidth="1"/>
    <col min="207" max="207" width="36.75" bestFit="1" customWidth="1"/>
    <col min="208" max="208" width="31.75" bestFit="1" customWidth="1"/>
    <col min="209" max="210" width="31.125" bestFit="1" customWidth="1"/>
    <col min="211" max="211" width="20.75" bestFit="1" customWidth="1"/>
    <col min="212" max="212" width="36.75" bestFit="1" customWidth="1"/>
    <col min="213" max="213" width="31.75" bestFit="1" customWidth="1"/>
    <col min="214" max="215" width="31.125" bestFit="1" customWidth="1"/>
    <col min="216" max="216" width="20.75" bestFit="1" customWidth="1"/>
    <col min="217" max="217" width="36.75" bestFit="1" customWidth="1"/>
    <col min="218" max="218" width="31.75" bestFit="1" customWidth="1"/>
    <col min="219" max="220" width="31.125" bestFit="1" customWidth="1"/>
    <col min="221" max="221" width="20.75" bestFit="1" customWidth="1"/>
    <col min="222" max="222" width="36.75" bestFit="1" customWidth="1"/>
    <col min="223" max="223" width="31.75" bestFit="1" customWidth="1"/>
    <col min="224" max="225" width="31.125" bestFit="1" customWidth="1"/>
    <col min="226" max="226" width="20.75" bestFit="1" customWidth="1"/>
    <col min="227" max="227" width="36.75" bestFit="1" customWidth="1"/>
    <col min="228" max="228" width="31.75" bestFit="1" customWidth="1"/>
    <col min="229" max="230" width="31.125" bestFit="1" customWidth="1"/>
    <col min="231" max="231" width="20.75" bestFit="1" customWidth="1"/>
    <col min="232" max="232" width="36.75" bestFit="1" customWidth="1"/>
    <col min="233" max="233" width="31.75" bestFit="1" customWidth="1"/>
    <col min="234" max="235" width="31.125" bestFit="1" customWidth="1"/>
    <col min="236" max="236" width="20.75" bestFit="1" customWidth="1"/>
    <col min="237" max="237" width="36.75" bestFit="1" customWidth="1"/>
    <col min="238" max="238" width="31.75" bestFit="1" customWidth="1"/>
    <col min="239" max="240" width="31.125" bestFit="1" customWidth="1"/>
    <col min="241" max="241" width="20.75" bestFit="1" customWidth="1"/>
    <col min="242" max="242" width="36.75" bestFit="1" customWidth="1"/>
    <col min="243" max="243" width="31.75" bestFit="1" customWidth="1"/>
    <col min="244" max="245" width="31.125" bestFit="1" customWidth="1"/>
    <col min="246" max="246" width="20.75" bestFit="1" customWidth="1"/>
    <col min="247" max="247" width="36.75" bestFit="1" customWidth="1"/>
    <col min="248" max="248" width="31.75" bestFit="1" customWidth="1"/>
    <col min="249" max="250" width="31.125" bestFit="1" customWidth="1"/>
    <col min="251" max="251" width="20.75" bestFit="1" customWidth="1"/>
    <col min="252" max="252" width="36.75" bestFit="1" customWidth="1"/>
    <col min="253" max="253" width="31.75" bestFit="1" customWidth="1"/>
    <col min="254" max="255" width="31.125" bestFit="1" customWidth="1"/>
    <col min="256" max="256" width="20.75" bestFit="1" customWidth="1"/>
    <col min="257" max="257" width="36.75" bestFit="1" customWidth="1"/>
    <col min="258" max="258" width="31.75" bestFit="1" customWidth="1"/>
    <col min="259" max="260" width="31.125" bestFit="1" customWidth="1"/>
    <col min="261" max="261" width="20.75" bestFit="1" customWidth="1"/>
    <col min="262" max="262" width="36.75" bestFit="1" customWidth="1"/>
    <col min="263" max="263" width="31.75" bestFit="1" customWidth="1"/>
    <col min="264" max="265" width="31.125" bestFit="1" customWidth="1"/>
    <col min="266" max="266" width="20.75" bestFit="1" customWidth="1"/>
    <col min="267" max="267" width="36.75" bestFit="1" customWidth="1"/>
    <col min="268" max="268" width="31.75" bestFit="1" customWidth="1"/>
    <col min="269" max="270" width="31.125" bestFit="1" customWidth="1"/>
    <col min="271" max="271" width="20.75" bestFit="1" customWidth="1"/>
    <col min="272" max="272" width="36.75" bestFit="1" customWidth="1"/>
    <col min="273" max="273" width="31.75" bestFit="1" customWidth="1"/>
    <col min="274" max="275" width="31.125" bestFit="1" customWidth="1"/>
    <col min="276" max="276" width="20.75" bestFit="1" customWidth="1"/>
    <col min="277" max="277" width="36.75" bestFit="1" customWidth="1"/>
    <col min="278" max="278" width="31.75" bestFit="1" customWidth="1"/>
    <col min="279" max="280" width="31.125" bestFit="1" customWidth="1"/>
    <col min="281" max="281" width="20.75" bestFit="1" customWidth="1"/>
    <col min="282" max="282" width="36.75" bestFit="1" customWidth="1"/>
    <col min="283" max="283" width="31.75" bestFit="1" customWidth="1"/>
    <col min="284" max="285" width="31.125" bestFit="1" customWidth="1"/>
    <col min="286" max="286" width="20.75" bestFit="1" customWidth="1"/>
    <col min="287" max="287" width="36.75" bestFit="1" customWidth="1"/>
    <col min="288" max="288" width="31.75" bestFit="1" customWidth="1"/>
    <col min="289" max="290" width="31.125" bestFit="1" customWidth="1"/>
    <col min="291" max="291" width="20.75" bestFit="1" customWidth="1"/>
    <col min="292" max="292" width="36.75" bestFit="1" customWidth="1"/>
    <col min="293" max="293" width="31.75" bestFit="1" customWidth="1"/>
    <col min="294" max="295" width="31.125" bestFit="1" customWidth="1"/>
    <col min="296" max="296" width="20.75" bestFit="1" customWidth="1"/>
    <col min="297" max="297" width="36.75" bestFit="1" customWidth="1"/>
    <col min="298" max="298" width="31.75" bestFit="1" customWidth="1"/>
    <col min="299" max="300" width="31.125" bestFit="1" customWidth="1"/>
    <col min="301" max="301" width="20.75" bestFit="1" customWidth="1"/>
    <col min="302" max="302" width="36.75" bestFit="1" customWidth="1"/>
    <col min="303" max="303" width="31.75" bestFit="1" customWidth="1"/>
    <col min="304" max="305" width="31.125" bestFit="1" customWidth="1"/>
    <col min="306" max="306" width="20.75" bestFit="1" customWidth="1"/>
    <col min="307" max="307" width="36.75" bestFit="1" customWidth="1"/>
    <col min="308" max="308" width="31.75" bestFit="1" customWidth="1"/>
    <col min="309" max="310" width="31.125" bestFit="1" customWidth="1"/>
    <col min="311" max="311" width="20.75" bestFit="1" customWidth="1"/>
    <col min="312" max="312" width="36.75" bestFit="1" customWidth="1"/>
    <col min="313" max="313" width="31.75" bestFit="1" customWidth="1"/>
    <col min="314" max="315" width="31.125" bestFit="1" customWidth="1"/>
    <col min="316" max="316" width="20.75" bestFit="1" customWidth="1"/>
    <col min="317" max="317" width="36.75" bestFit="1" customWidth="1"/>
    <col min="318" max="318" width="31.75" bestFit="1" customWidth="1"/>
    <col min="319" max="320" width="31.125" bestFit="1" customWidth="1"/>
    <col min="321" max="321" width="20.75" bestFit="1" customWidth="1"/>
    <col min="322" max="322" width="36.75" bestFit="1" customWidth="1"/>
    <col min="323" max="323" width="31.75" bestFit="1" customWidth="1"/>
    <col min="324" max="325" width="31.125" bestFit="1" customWidth="1"/>
    <col min="326" max="326" width="20.75" bestFit="1" customWidth="1"/>
    <col min="327" max="327" width="36.75" bestFit="1" customWidth="1"/>
    <col min="328" max="328" width="31.75" bestFit="1" customWidth="1"/>
    <col min="329" max="330" width="31.125" bestFit="1" customWidth="1"/>
    <col min="331" max="331" width="20.75" bestFit="1" customWidth="1"/>
    <col min="332" max="332" width="36.75" bestFit="1" customWidth="1"/>
    <col min="333" max="333" width="31.75" bestFit="1" customWidth="1"/>
    <col min="334" max="335" width="31.125" bestFit="1" customWidth="1"/>
    <col min="336" max="336" width="20.75" bestFit="1" customWidth="1"/>
    <col min="337" max="337" width="36.75" bestFit="1" customWidth="1"/>
    <col min="338" max="338" width="31.75" bestFit="1" customWidth="1"/>
    <col min="339" max="340" width="31.125" bestFit="1" customWidth="1"/>
    <col min="341" max="341" width="20.75" bestFit="1" customWidth="1"/>
    <col min="342" max="342" width="36.75" bestFit="1" customWidth="1"/>
    <col min="343" max="343" width="31.75" bestFit="1" customWidth="1"/>
    <col min="344" max="345" width="31.125" bestFit="1" customWidth="1"/>
    <col min="346" max="346" width="20.75" bestFit="1" customWidth="1"/>
    <col min="347" max="347" width="36.75" bestFit="1" customWidth="1"/>
    <col min="348" max="348" width="31.75" bestFit="1" customWidth="1"/>
    <col min="349" max="350" width="31.125" bestFit="1" customWidth="1"/>
    <col min="351" max="351" width="20.75" bestFit="1" customWidth="1"/>
    <col min="352" max="352" width="36.75" bestFit="1" customWidth="1"/>
    <col min="353" max="353" width="31.75" bestFit="1" customWidth="1"/>
    <col min="354" max="355" width="31.125" bestFit="1" customWidth="1"/>
    <col min="356" max="356" width="20.75" bestFit="1" customWidth="1"/>
    <col min="357" max="357" width="36.75" bestFit="1" customWidth="1"/>
    <col min="358" max="358" width="31.75" bestFit="1" customWidth="1"/>
    <col min="359" max="360" width="31.125" bestFit="1" customWidth="1"/>
    <col min="361" max="361" width="20.75" bestFit="1" customWidth="1"/>
    <col min="362" max="362" width="36.75" bestFit="1" customWidth="1"/>
    <col min="363" max="363" width="31.75" bestFit="1" customWidth="1"/>
    <col min="364" max="365" width="31.125" bestFit="1" customWidth="1"/>
    <col min="366" max="366" width="20.75" bestFit="1" customWidth="1"/>
    <col min="367" max="367" width="36.75" bestFit="1" customWidth="1"/>
    <col min="368" max="368" width="31.75" bestFit="1" customWidth="1"/>
    <col min="369" max="370" width="31.125" bestFit="1" customWidth="1"/>
    <col min="371" max="371" width="20.75" bestFit="1" customWidth="1"/>
    <col min="372" max="372" width="36.75" bestFit="1" customWidth="1"/>
    <col min="373" max="373" width="31.75" bestFit="1" customWidth="1"/>
    <col min="374" max="375" width="31.125" bestFit="1" customWidth="1"/>
    <col min="376" max="376" width="20.75" bestFit="1" customWidth="1"/>
    <col min="377" max="377" width="36.75" bestFit="1" customWidth="1"/>
    <col min="378" max="378" width="31.75" bestFit="1" customWidth="1"/>
    <col min="379" max="380" width="31.125" bestFit="1" customWidth="1"/>
    <col min="381" max="381" width="20.75" bestFit="1" customWidth="1"/>
    <col min="382" max="382" width="36.75" bestFit="1" customWidth="1"/>
    <col min="383" max="383" width="31.75" bestFit="1" customWidth="1"/>
    <col min="384" max="385" width="31.125" bestFit="1" customWidth="1"/>
    <col min="386" max="386" width="20.75" bestFit="1" customWidth="1"/>
    <col min="387" max="387" width="36.75" bestFit="1" customWidth="1"/>
    <col min="388" max="388" width="31.75" bestFit="1" customWidth="1"/>
    <col min="389" max="390" width="31.125" bestFit="1" customWidth="1"/>
    <col min="391" max="391" width="20.75" bestFit="1" customWidth="1"/>
    <col min="392" max="392" width="36.75" bestFit="1" customWidth="1"/>
    <col min="393" max="393" width="31.75" bestFit="1" customWidth="1"/>
    <col min="394" max="395" width="31.125" bestFit="1" customWidth="1"/>
    <col min="396" max="396" width="20.75" bestFit="1" customWidth="1"/>
    <col min="397" max="397" width="36.75" bestFit="1" customWidth="1"/>
    <col min="398" max="398" width="31.75" bestFit="1" customWidth="1"/>
    <col min="399" max="400" width="31.125" bestFit="1" customWidth="1"/>
    <col min="401" max="401" width="20.75" bestFit="1" customWidth="1"/>
    <col min="402" max="402" width="36.75" bestFit="1" customWidth="1"/>
    <col min="403" max="403" width="31.75" bestFit="1" customWidth="1"/>
    <col min="404" max="405" width="31.125" bestFit="1" customWidth="1"/>
    <col min="406" max="406" width="20.75" bestFit="1" customWidth="1"/>
    <col min="407" max="407" width="36.75" bestFit="1" customWidth="1"/>
    <col min="408" max="408" width="31.75" bestFit="1" customWidth="1"/>
    <col min="409" max="410" width="31.125" bestFit="1" customWidth="1"/>
    <col min="411" max="411" width="20.75" bestFit="1" customWidth="1"/>
    <col min="412" max="412" width="36.75" bestFit="1" customWidth="1"/>
    <col min="413" max="413" width="31.75" bestFit="1" customWidth="1"/>
    <col min="414" max="415" width="31.125" bestFit="1" customWidth="1"/>
    <col min="416" max="416" width="20.75" bestFit="1" customWidth="1"/>
    <col min="417" max="417" width="36.75" bestFit="1" customWidth="1"/>
    <col min="418" max="418" width="31.75" bestFit="1" customWidth="1"/>
    <col min="419" max="420" width="31.125" bestFit="1" customWidth="1"/>
    <col min="421" max="421" width="20.75" bestFit="1" customWidth="1"/>
    <col min="422" max="422" width="36.75" bestFit="1" customWidth="1"/>
    <col min="423" max="423" width="31.75" bestFit="1" customWidth="1"/>
    <col min="424" max="425" width="31.125" bestFit="1" customWidth="1"/>
    <col min="426" max="426" width="20.75" bestFit="1" customWidth="1"/>
    <col min="427" max="427" width="36.75" bestFit="1" customWidth="1"/>
    <col min="428" max="428" width="31.75" bestFit="1" customWidth="1"/>
    <col min="429" max="430" width="31.125" bestFit="1" customWidth="1"/>
    <col min="431" max="431" width="20.75" bestFit="1" customWidth="1"/>
    <col min="432" max="432" width="36.75" bestFit="1" customWidth="1"/>
    <col min="433" max="433" width="31.75" bestFit="1" customWidth="1"/>
    <col min="434" max="435" width="31.125" bestFit="1" customWidth="1"/>
    <col min="436" max="436" width="20.75" bestFit="1" customWidth="1"/>
    <col min="437" max="437" width="36.75" bestFit="1" customWidth="1"/>
    <col min="438" max="438" width="31.75" bestFit="1" customWidth="1"/>
    <col min="439" max="440" width="31.125" bestFit="1" customWidth="1"/>
    <col min="441" max="441" width="20.75" bestFit="1" customWidth="1"/>
    <col min="442" max="442" width="36.75" bestFit="1" customWidth="1"/>
    <col min="443" max="443" width="31.75" bestFit="1" customWidth="1"/>
    <col min="444" max="445" width="31.125" bestFit="1" customWidth="1"/>
    <col min="446" max="446" width="20.75" bestFit="1" customWidth="1"/>
    <col min="447" max="447" width="36.75" bestFit="1" customWidth="1"/>
    <col min="448" max="448" width="31.75" bestFit="1" customWidth="1"/>
    <col min="449" max="450" width="31.125" bestFit="1" customWidth="1"/>
    <col min="451" max="451" width="20.75" bestFit="1" customWidth="1"/>
    <col min="452" max="452" width="36.75" bestFit="1" customWidth="1"/>
    <col min="453" max="453" width="31.75" bestFit="1" customWidth="1"/>
    <col min="454" max="455" width="31.125" bestFit="1" customWidth="1"/>
    <col min="456" max="456" width="20.75" bestFit="1" customWidth="1"/>
    <col min="457" max="457" width="36.75" bestFit="1" customWidth="1"/>
    <col min="458" max="458" width="31.75" bestFit="1" customWidth="1"/>
    <col min="459" max="460" width="31.125" bestFit="1" customWidth="1"/>
    <col min="461" max="461" width="20.75" bestFit="1" customWidth="1"/>
    <col min="462" max="462" width="36.75" bestFit="1" customWidth="1"/>
    <col min="463" max="463" width="31.75" bestFit="1" customWidth="1"/>
    <col min="464" max="465" width="31.125" bestFit="1" customWidth="1"/>
    <col min="466" max="466" width="20.75" bestFit="1" customWidth="1"/>
    <col min="467" max="467" width="36.75" bestFit="1" customWidth="1"/>
    <col min="468" max="468" width="31.75" bestFit="1" customWidth="1"/>
    <col min="469" max="470" width="31.125" bestFit="1" customWidth="1"/>
    <col min="471" max="471" width="20.75" bestFit="1" customWidth="1"/>
    <col min="472" max="472" width="36.75" bestFit="1" customWidth="1"/>
    <col min="473" max="473" width="31.75" bestFit="1" customWidth="1"/>
    <col min="474" max="475" width="31.125" bestFit="1" customWidth="1"/>
    <col min="476" max="476" width="20.75" bestFit="1" customWidth="1"/>
    <col min="477" max="477" width="36.75" bestFit="1" customWidth="1"/>
    <col min="478" max="478" width="31.75" bestFit="1" customWidth="1"/>
    <col min="479" max="480" width="31.125" bestFit="1" customWidth="1"/>
    <col min="481" max="481" width="20.75" bestFit="1" customWidth="1"/>
    <col min="482" max="482" width="36.75" bestFit="1" customWidth="1"/>
    <col min="483" max="483" width="31.75" bestFit="1" customWidth="1"/>
    <col min="484" max="485" width="31.125" bestFit="1" customWidth="1"/>
    <col min="486" max="486" width="20.75" bestFit="1" customWidth="1"/>
    <col min="487" max="487" width="36.75" bestFit="1" customWidth="1"/>
    <col min="488" max="488" width="31.75" bestFit="1" customWidth="1"/>
    <col min="489" max="490" width="31.125" bestFit="1" customWidth="1"/>
    <col min="491" max="491" width="20.75" bestFit="1" customWidth="1"/>
    <col min="492" max="492" width="36.75" bestFit="1" customWidth="1"/>
    <col min="493" max="493" width="31.75" bestFit="1" customWidth="1"/>
    <col min="494" max="495" width="31.125" bestFit="1" customWidth="1"/>
    <col min="496" max="496" width="20.75" bestFit="1" customWidth="1"/>
    <col min="497" max="497" width="36.75" bestFit="1" customWidth="1"/>
    <col min="498" max="498" width="31.75" bestFit="1" customWidth="1"/>
    <col min="499" max="500" width="31.125" bestFit="1" customWidth="1"/>
    <col min="501" max="501" width="20.75" bestFit="1" customWidth="1"/>
    <col min="502" max="502" width="36.75" bestFit="1" customWidth="1"/>
    <col min="503" max="503" width="31.75" bestFit="1" customWidth="1"/>
    <col min="504" max="505" width="31.125" bestFit="1" customWidth="1"/>
    <col min="506" max="506" width="20.75" bestFit="1" customWidth="1"/>
    <col min="507" max="507" width="36.75" bestFit="1" customWidth="1"/>
    <col min="508" max="508" width="31.75" bestFit="1" customWidth="1"/>
    <col min="509" max="510" width="31.125" bestFit="1" customWidth="1"/>
    <col min="511" max="511" width="20.75" bestFit="1" customWidth="1"/>
    <col min="512" max="512" width="36.75" bestFit="1" customWidth="1"/>
    <col min="513" max="513" width="31.75" bestFit="1" customWidth="1"/>
    <col min="514" max="515" width="31.125" bestFit="1" customWidth="1"/>
    <col min="516" max="516" width="20.75" bestFit="1" customWidth="1"/>
    <col min="517" max="517" width="36.75" bestFit="1" customWidth="1"/>
    <col min="518" max="518" width="31.75" bestFit="1" customWidth="1"/>
    <col min="519" max="520" width="31.125" bestFit="1" customWidth="1"/>
    <col min="521" max="521" width="20.75" bestFit="1" customWidth="1"/>
    <col min="522" max="522" width="36.75" bestFit="1" customWidth="1"/>
    <col min="523" max="523" width="31.75" bestFit="1" customWidth="1"/>
    <col min="524" max="525" width="31.125" bestFit="1" customWidth="1"/>
    <col min="526" max="526" width="20.75" bestFit="1" customWidth="1"/>
    <col min="527" max="527" width="36.75" bestFit="1" customWidth="1"/>
    <col min="528" max="528" width="31.75" bestFit="1" customWidth="1"/>
    <col min="529" max="530" width="31.125" bestFit="1" customWidth="1"/>
    <col min="531" max="531" width="20.75" bestFit="1" customWidth="1"/>
    <col min="532" max="532" width="36.75" bestFit="1" customWidth="1"/>
    <col min="533" max="533" width="31.75" bestFit="1" customWidth="1"/>
    <col min="534" max="535" width="31.125" bestFit="1" customWidth="1"/>
    <col min="536" max="536" width="20.75" bestFit="1" customWidth="1"/>
    <col min="537" max="537" width="41.625" bestFit="1" customWidth="1"/>
    <col min="538" max="538" width="36.625" bestFit="1" customWidth="1"/>
    <col min="539" max="540" width="36" bestFit="1" customWidth="1"/>
    <col min="541" max="541" width="25.625" bestFit="1" customWidth="1"/>
    <col min="542" max="545" width="36.75" bestFit="1" customWidth="1"/>
    <col min="546" max="546" width="41.625" bestFit="1" customWidth="1"/>
    <col min="547" max="547" width="36.625" bestFit="1" customWidth="1"/>
    <col min="548" max="549" width="36" bestFit="1" customWidth="1"/>
    <col min="550" max="550" width="25.625" bestFit="1" customWidth="1"/>
    <col min="551" max="565" width="36.75" bestFit="1" customWidth="1"/>
    <col min="566" max="566" width="41.625" bestFit="1" customWidth="1"/>
    <col min="567" max="567" width="36.625" bestFit="1" customWidth="1"/>
    <col min="568" max="569" width="36" bestFit="1" customWidth="1"/>
    <col min="570" max="570" width="25.625" bestFit="1" customWidth="1"/>
    <col min="571" max="585" width="36.75" bestFit="1" customWidth="1"/>
    <col min="586" max="586" width="41.625" bestFit="1" customWidth="1"/>
    <col min="587" max="587" width="36.625" bestFit="1" customWidth="1"/>
    <col min="588" max="589" width="36" bestFit="1" customWidth="1"/>
    <col min="590" max="590" width="25.625" bestFit="1" customWidth="1"/>
    <col min="591" max="595" width="36.75" bestFit="1" customWidth="1"/>
    <col min="596" max="596" width="47.875" bestFit="1" customWidth="1"/>
    <col min="597" max="597" width="42.875" bestFit="1" customWidth="1"/>
    <col min="598" max="599" width="42.25" bestFit="1" customWidth="1"/>
    <col min="600" max="600" width="31.875" bestFit="1" customWidth="1"/>
    <col min="601" max="601" width="41.625" bestFit="1" customWidth="1"/>
    <col min="602" max="602" width="36.625" bestFit="1" customWidth="1"/>
    <col min="603" max="604" width="36" bestFit="1" customWidth="1"/>
    <col min="605" max="605" width="25.625" bestFit="1" customWidth="1"/>
  </cols>
  <sheetData>
    <row r="2" spans="1:6" ht="42.75" customHeight="1" x14ac:dyDescent="0.3">
      <c r="A2" s="80" t="s">
        <v>261</v>
      </c>
      <c r="B2" s="83" t="s">
        <v>267</v>
      </c>
      <c r="C2" s="83" t="s">
        <v>268</v>
      </c>
      <c r="D2" s="83" t="s">
        <v>264</v>
      </c>
      <c r="E2" s="83" t="s">
        <v>265</v>
      </c>
      <c r="F2" s="83" t="s">
        <v>266</v>
      </c>
    </row>
    <row r="3" spans="1:6" x14ac:dyDescent="0.3">
      <c r="A3" s="1" t="s">
        <v>119</v>
      </c>
      <c r="B3" s="81">
        <v>6</v>
      </c>
      <c r="C3" s="81">
        <v>4</v>
      </c>
      <c r="D3" s="81">
        <v>5</v>
      </c>
      <c r="E3" s="81">
        <v>0</v>
      </c>
      <c r="F3" s="84">
        <v>21</v>
      </c>
    </row>
    <row r="4" spans="1:6" x14ac:dyDescent="0.3">
      <c r="A4" s="1" t="s">
        <v>131</v>
      </c>
      <c r="B4" s="81">
        <v>4</v>
      </c>
      <c r="C4" s="81">
        <v>2</v>
      </c>
      <c r="D4" s="81">
        <v>1</v>
      </c>
      <c r="E4" s="81">
        <v>1</v>
      </c>
      <c r="F4" s="84">
        <v>13</v>
      </c>
    </row>
    <row r="5" spans="1:6" x14ac:dyDescent="0.3">
      <c r="A5" s="1" t="s">
        <v>110</v>
      </c>
      <c r="B5" s="81">
        <v>12</v>
      </c>
      <c r="C5" s="81">
        <v>11</v>
      </c>
      <c r="D5" s="81">
        <v>9</v>
      </c>
      <c r="E5" s="81">
        <v>4</v>
      </c>
      <c r="F5" s="84">
        <v>49</v>
      </c>
    </row>
    <row r="6" spans="1:6" x14ac:dyDescent="0.3">
      <c r="A6" s="1" t="s">
        <v>108</v>
      </c>
      <c r="B6" s="81">
        <v>12</v>
      </c>
      <c r="C6" s="81">
        <v>13</v>
      </c>
      <c r="D6" s="81">
        <v>12</v>
      </c>
      <c r="E6" s="81">
        <v>10</v>
      </c>
      <c r="F6" s="84">
        <v>60</v>
      </c>
    </row>
    <row r="7" spans="1:6" x14ac:dyDescent="0.3">
      <c r="A7" s="1" t="s">
        <v>106</v>
      </c>
      <c r="B7" s="81">
        <v>11</v>
      </c>
      <c r="C7" s="81">
        <v>10</v>
      </c>
      <c r="D7" s="81">
        <v>9</v>
      </c>
      <c r="E7" s="81">
        <v>4</v>
      </c>
      <c r="F7" s="84">
        <v>46</v>
      </c>
    </row>
    <row r="8" spans="1:6" x14ac:dyDescent="0.3">
      <c r="A8" s="1" t="s">
        <v>116</v>
      </c>
      <c r="B8" s="81">
        <v>15</v>
      </c>
      <c r="C8" s="81">
        <v>15</v>
      </c>
      <c r="D8" s="81">
        <v>12</v>
      </c>
      <c r="E8" s="81">
        <v>2</v>
      </c>
      <c r="F8" s="84">
        <v>61</v>
      </c>
    </row>
    <row r="9" spans="1:6" x14ac:dyDescent="0.3">
      <c r="A9" s="1" t="s">
        <v>4</v>
      </c>
      <c r="B9" s="81">
        <v>16</v>
      </c>
      <c r="C9" s="81">
        <v>13</v>
      </c>
      <c r="D9" s="81">
        <v>11</v>
      </c>
      <c r="E9" s="81">
        <v>5</v>
      </c>
      <c r="F9" s="84">
        <v>62</v>
      </c>
    </row>
    <row r="10" spans="1:6" x14ac:dyDescent="0.3">
      <c r="A10" s="1" t="s">
        <v>114</v>
      </c>
      <c r="B10" s="81">
        <v>7</v>
      </c>
      <c r="C10" s="81">
        <v>8</v>
      </c>
      <c r="D10" s="81">
        <v>8</v>
      </c>
      <c r="E10" s="81">
        <v>0</v>
      </c>
      <c r="F10" s="84">
        <v>34</v>
      </c>
    </row>
    <row r="11" spans="1:6" x14ac:dyDescent="0.3">
      <c r="A11" s="1" t="s">
        <v>124</v>
      </c>
      <c r="B11" s="81">
        <v>3</v>
      </c>
      <c r="C11" s="81">
        <v>2</v>
      </c>
      <c r="D11" s="81">
        <v>2</v>
      </c>
      <c r="E11" s="81">
        <v>2</v>
      </c>
      <c r="F11" s="84">
        <v>12</v>
      </c>
    </row>
    <row r="12" spans="1:6" x14ac:dyDescent="0.3">
      <c r="A12" s="1" t="s">
        <v>154</v>
      </c>
      <c r="B12" s="81">
        <v>2</v>
      </c>
      <c r="C12" s="81">
        <v>1</v>
      </c>
      <c r="D12" s="81">
        <v>1</v>
      </c>
      <c r="E12" s="81">
        <v>1</v>
      </c>
      <c r="F12" s="84">
        <v>7</v>
      </c>
    </row>
    <row r="13" spans="1:6" x14ac:dyDescent="0.3">
      <c r="A13" s="1" t="s">
        <v>112</v>
      </c>
      <c r="B13" s="81">
        <v>3</v>
      </c>
      <c r="C13" s="81">
        <v>3</v>
      </c>
      <c r="D13" s="81">
        <v>0</v>
      </c>
      <c r="E13" s="81">
        <v>2</v>
      </c>
      <c r="F13" s="84">
        <v>11</v>
      </c>
    </row>
    <row r="14" spans="1:6" x14ac:dyDescent="0.3">
      <c r="A14" s="1" t="s">
        <v>145</v>
      </c>
      <c r="B14" s="81">
        <v>2</v>
      </c>
      <c r="C14" s="81">
        <v>3</v>
      </c>
      <c r="D14" s="81">
        <v>1</v>
      </c>
      <c r="E14" s="81">
        <v>1</v>
      </c>
      <c r="F14" s="84">
        <v>10</v>
      </c>
    </row>
    <row r="15" spans="1:6" x14ac:dyDescent="0.3">
      <c r="A15" s="1" t="s">
        <v>263</v>
      </c>
      <c r="B15" s="81">
        <v>93</v>
      </c>
      <c r="C15" s="81">
        <v>85</v>
      </c>
      <c r="D15" s="81">
        <v>71</v>
      </c>
      <c r="E15" s="81">
        <v>32</v>
      </c>
      <c r="F15" s="84"/>
    </row>
    <row r="16" spans="1:6" x14ac:dyDescent="0.3">
      <c r="A16" s="82" t="s">
        <v>263</v>
      </c>
      <c r="B16" s="81">
        <v>93</v>
      </c>
      <c r="C16" s="81">
        <v>85</v>
      </c>
      <c r="D16" s="81">
        <v>71</v>
      </c>
      <c r="E16" s="81">
        <v>32</v>
      </c>
      <c r="F16" s="84"/>
    </row>
    <row r="17" spans="1:6" x14ac:dyDescent="0.3">
      <c r="A17" s="1" t="s">
        <v>262</v>
      </c>
      <c r="B17" s="81">
        <v>186</v>
      </c>
      <c r="C17" s="81">
        <v>170</v>
      </c>
      <c r="D17" s="81">
        <v>142</v>
      </c>
      <c r="E17" s="81">
        <v>64</v>
      </c>
      <c r="F17" s="81">
        <v>386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10.정리_내란공범자들</vt:lpstr>
      <vt:lpstr>80.의안투표정보</vt:lpstr>
      <vt:lpstr>20.피벗테이블</vt:lpstr>
      <vt:lpstr>내란동조자들</vt:lpstr>
      <vt:lpstr>내란동조자명</vt:lpstr>
      <vt:lpstr>내란동조합계</vt:lpstr>
      <vt:lpstr>지역</vt:lpstr>
      <vt:lpstr>지역상세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2024-12-11T00:55:12Z</dcterms:created>
  <dcterms:modified xsi:type="dcterms:W3CDTF">2026-04-14T07:37:10Z</dcterms:modified>
</cp:coreProperties>
</file>