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75038F57-93BC-463D-B7C7-2EB976F80C7B}" xr6:coauthVersionLast="47" xr6:coauthVersionMax="47" xr10:uidLastSave="{00000000-0000-0000-0000-000000000000}"/>
  <bookViews>
    <workbookView xWindow="3810" yWindow="585" windowWidth="30600" windowHeight="18660" activeTab="1" xr2:uid="{F4D49B8A-C085-4905-85FC-E8FE4F9C9EA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3" i="2"/>
  <c r="L3" i="2"/>
  <c r="K14" i="2"/>
  <c r="K13" i="2"/>
  <c r="K12" i="2"/>
  <c r="K11" i="2"/>
  <c r="K10" i="2"/>
  <c r="K9" i="2"/>
  <c r="K8" i="2"/>
  <c r="K7" i="2"/>
  <c r="K6" i="2"/>
  <c r="K5" i="2"/>
  <c r="K4" i="2"/>
  <c r="K3" i="2"/>
  <c r="L14" i="2"/>
  <c r="L13" i="2"/>
  <c r="L12" i="2"/>
  <c r="L11" i="2"/>
  <c r="L10" i="2"/>
  <c r="L9" i="2"/>
  <c r="L8" i="2"/>
  <c r="L7" i="2"/>
  <c r="L6" i="2"/>
  <c r="L5" i="2"/>
  <c r="L4" i="2"/>
  <c r="G109" i="2"/>
  <c r="F109" i="2"/>
  <c r="E109" i="2"/>
  <c r="L15" i="2" l="1"/>
  <c r="K15" i="2"/>
</calcChain>
</file>

<file path=xl/sharedStrings.xml><?xml version="1.0" encoding="utf-8"?>
<sst xmlns="http://schemas.openxmlformats.org/spreadsheetml/2006/main" count="756" uniqueCount="333">
  <si>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</si>
  <si>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</si>
  <si>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</si>
  <si>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</si>
  <si>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</si>
  <si>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</si>
  <si>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</si>
  <si>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</si>
  <si>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</si>
  <si>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</si>
  <si>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</si>
  <si>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</si>
  <si>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</si>
  <si>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</si>
  <si>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</si>
  <si>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</si>
  <si>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</si>
  <si>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</si>
  <si>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</si>
  <si>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</si>
  <si>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</si>
  <si>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</si>
  <si>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</si>
  <si>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</si>
  <si>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</si>
  <si>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</si>
  <si>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</si>
  <si>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</si>
  <si>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</si>
  <si>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</si>
  <si>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</si>
  <si>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</si>
  <si>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</si>
  <si>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</si>
  <si>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</si>
  <si>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</si>
  <si>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</si>
  <si>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</si>
  <si>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</si>
  <si>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</si>
  <si>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</si>
  <si>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</si>
  <si>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</si>
  <si>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</si>
  <si>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</si>
  <si>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</si>
  <si>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</si>
  <si>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</si>
  <si>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</si>
  <si>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</si>
  <si>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</si>
  <si>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</si>
  <si>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</si>
  <si>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</si>
  <si>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</si>
  <si>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</si>
  <si>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</si>
  <si>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</si>
  <si>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</si>
  <si>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</si>
  <si>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</si>
  <si>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</si>
  <si>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</si>
  <si>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</si>
  <si>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</si>
  <si>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</si>
  <si>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</si>
  <si>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</si>
  <si>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</si>
  <si>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</si>
  <si>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</si>
  <si>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</si>
  <si>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</si>
  <si>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</si>
  <si>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</si>
  <si>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</si>
  <si>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</si>
  <si>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</si>
  <si>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</si>
  <si>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</si>
  <si>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</si>
  <si>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</si>
  <si>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</si>
  <si>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</si>
  <si>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</si>
  <si>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</si>
  <si>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</si>
  <si>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</si>
  <si>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</si>
  <si>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</si>
  <si>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</si>
  <si>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</si>
  <si>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</si>
  <si>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</si>
  <si>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</si>
  <si>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</si>
  <si>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</si>
  <si>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</si>
  <si>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</si>
  <si>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</si>
  <si>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</si>
  <si>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</si>
  <si>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</si>
  <si>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</si>
  <si>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</si>
  <si>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</si>
  <si>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</si>
  <si>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</si>
  <si>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</si>
  <si>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</si>
  <si>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</si>
  <si>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</si>
  <si>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</si>
  <si>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</si>
  <si>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</si>
  <si>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</si>
  <si>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</si>
  <si>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</si>
  <si>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</si>
  <si>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</si>
  <si>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</si>
  <si>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</si>
  <si>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</si>
  <si>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</si>
  <si>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</si>
  <si>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</si>
  <si>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</si>
  <si>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</si>
  <si>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</si>
  <si>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</si>
  <si>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</si>
  <si>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</si>
  <si>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</si>
  <si>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</si>
  <si>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</si>
  <si>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</si>
  <si>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</si>
  <si>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</si>
  <si>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</si>
  <si>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</si>
  <si>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</si>
  <si>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</si>
  <si>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</si>
  <si>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</si>
  <si>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</si>
  <si>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</si>
  <si>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</si>
  <si>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</si>
  <si>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</si>
  <si>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</si>
  <si>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</si>
  <si>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</si>
  <si>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</si>
  <si>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</si>
  <si>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</si>
  <si>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</si>
  <si>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</si>
  <si>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</si>
  <si>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</si>
  <si>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</si>
  <si>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</si>
  <si>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</si>
  <si>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</si>
  <si>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</si>
  <si>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</si>
  <si>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</si>
  <si>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</si>
  <si>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</si>
  <si>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</si>
  <si>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</si>
  <si>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</si>
  <si>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</si>
  <si>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</si>
  <si>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</si>
  <si>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</si>
  <si>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</si>
  <si>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</si>
  <si>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</si>
  <si>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</si>
  <si>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</si>
  <si>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</si>
  <si>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</si>
  <si>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</si>
  <si>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</si>
  <si>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</si>
  <si>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</si>
  <si>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</si>
  <si>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</si>
  <si>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</si>
  <si>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</si>
  <si>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</si>
  <si>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</si>
  <si>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</si>
  <si>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</si>
  <si>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</si>
  <si>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</si>
  <si>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</si>
  <si>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</si>
  <si>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</si>
  <si>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</si>
  <si>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</si>
  <si>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</si>
  <si>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</si>
  <si>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</si>
  <si>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</si>
  <si>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</si>
  <si>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</si>
  <si>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</si>
  <si>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</si>
  <si>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</si>
  <si>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</si>
  <si>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</si>
  <si>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</si>
  <si>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</si>
  <si>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</si>
  <si>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</si>
  <si>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</si>
  <si>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</si>
  <si>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</si>
  <si>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</si>
  <si>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</si>
  <si>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</si>
  <si>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</si>
  <si>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</si>
  <si>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</si>
  <si>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</si>
  <si>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</si>
  <si>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</si>
  <si>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</si>
  <si>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</si>
  <si>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</si>
  <si>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</si>
  <si>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</si>
  <si>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</si>
  <si>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</si>
  <si>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</si>
  <si>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</si>
  <si>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</si>
  <si>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</si>
  <si>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</si>
  <si>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</si>
  <si>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</si>
  <si>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</si>
  <si>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</si>
  <si>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</si>
  <si>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</si>
  <si>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</si>
  <si>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</si>
  <si>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</si>
  <si>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</si>
  <si>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</si>
  <si>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</si>
  <si>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</si>
  <si>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</si>
  <si>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</si>
  <si>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</si>
  <si>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</si>
  <si>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</si>
  <si>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</si>
  <si>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</si>
  <si>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</si>
  <si>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</si>
  <si>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</si>
  <si>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</si>
  <si>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</si>
  <si>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</si>
  <si>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</si>
  <si>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</si>
  <si>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</si>
  <si>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</si>
  <si>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</si>
  <si>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</si>
  <si>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</si>
  <si>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</si>
  <si>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</si>
  <si>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</si>
  <si>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</si>
  <si>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</si>
  <si>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</si>
  <si>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</si>
  <si>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</si>
  <si>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</si>
  <si>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</si>
  <si>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</si>
  <si>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</si>
  <si>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</si>
  <si>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</si>
  <si>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</si>
  <si>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</si>
  <si>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</si>
  <si>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</si>
  <si>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</si>
  <si>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</si>
  <si>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</si>
  <si>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</si>
  <si>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</si>
  <si>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</si>
  <si>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</si>
  <si>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</si>
  <si>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</si>
  <si>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</si>
  <si>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</si>
  <si>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</si>
  <si>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</si>
  <si>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</si>
  <si>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</si>
  <si>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</si>
  <si>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</si>
  <si>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</si>
  <si>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</si>
  <si>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</si>
  <si>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</si>
  <si>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</si>
  <si>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</si>
  <si>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</si>
  <si>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</si>
  <si>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</si>
  <si>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</si>
  <si>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</si>
  <si>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</si>
  <si>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</si>
  <si>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</si>
  <si>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</si>
  <si>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</si>
  <si>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</si>
  <si>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</si>
  <si>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</si>
  <si>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</si>
  <si>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</si>
  <si>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</si>
  <si>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</si>
  <si>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</si>
  <si>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2차 탄핵안 
(불투표 or 반대)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</si>
</sst>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9"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6600"/>
          </stop>
        </gradientFill>
      </fill>
    </dxf>
    <dxf>
      <fill>
        <gradientFill degree="90">
          <stop position="0">
            <color theme="0"/>
          </stop>
          <stop position="1">
            <color rgb="FFFF6600"/>
          </stop>
        </gradient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 patternType="solid">
          <bgColor theme="5" tint="0.79998168889431442"/>
        </patternFill>
      </fill>
    </dxf>
    <dxf>
      <font>
        <color theme="5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Sheet2!$K$3:$K$14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1차 탄핵안 (불투표)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Sheet2!$J$3:$J$14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Sheet2!$K$3:$K$14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tx>
            <c:v>범죄혐의자 신속체포요구 (반대)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Sheet2!$J$3:$J$14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Sheet2!$L$3:$L$14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224118</xdr:colOff>
      <xdr:row>0</xdr:row>
      <xdr:rowOff>145676</xdr:rowOff>
    </xdr:from>
    <xdr:to>
      <xdr:col>22</xdr:col>
      <xdr:colOff>445994</xdr:colOff>
      <xdr:row>21</xdr:row>
      <xdr:rowOff>95250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78441</xdr:colOff>
      <xdr:row>21</xdr:row>
      <xdr:rowOff>152398</xdr:rowOff>
    </xdr:from>
    <xdr:to>
      <xdr:col>22</xdr:col>
      <xdr:colOff>459441</xdr:colOff>
      <xdr:row>46</xdr:row>
      <xdr:rowOff>33617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E99F528-C976-42B3-B934-E3E3AF4855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L110"/>
  <sheetViews>
    <sheetView tabSelected="1" zoomScale="85" zoomScaleNormal="85" workbookViewId="0"/>
  </sheetViews>
  <sheetFormatPr defaultRowHeight="16.5" x14ac:dyDescent="0.3"/>
  <cols>
    <col min="1" max="1" width="9" style="18"/>
    <col min="2" max="2" width="9" style="19"/>
    <col min="3" max="3" width="27.625" style="19" bestFit="1" customWidth="1"/>
    <col min="4" max="4" width="9.375" style="14" customWidth="1"/>
    <col min="5" max="5" width="10.625" style="14" customWidth="1"/>
    <col min="6" max="6" width="13.5" style="14" customWidth="1"/>
    <col min="7" max="7" width="15.25" style="14" hidden="1" customWidth="1"/>
    <col min="8" max="8" width="9.875" style="14" bestFit="1" customWidth="1"/>
    <col min="9" max="9" width="2.875" style="18" customWidth="1"/>
    <col min="10" max="10" width="9" style="21"/>
    <col min="11" max="11" width="10.75" style="18" customWidth="1"/>
    <col min="12" max="12" width="12" style="18" customWidth="1"/>
    <col min="13" max="16384" width="9" style="18"/>
  </cols>
  <sheetData>
    <row r="1" spans="2:12" customFormat="1" x14ac:dyDescent="0.3">
      <c r="B1" s="10"/>
      <c r="C1" s="10"/>
      <c r="D1" s="12"/>
      <c r="E1" s="12"/>
      <c r="F1" s="12"/>
      <c r="G1" s="12"/>
      <c r="H1" s="12"/>
      <c r="J1" s="20"/>
    </row>
    <row r="2" spans="2:12" customFormat="1" ht="66.75" thickBot="1" x14ac:dyDescent="0.35">
      <c r="B2" s="22" t="s">
        <v>324</v>
      </c>
      <c r="C2" s="22" t="s">
        <v>325</v>
      </c>
      <c r="D2" s="23" t="s">
        <v>326</v>
      </c>
      <c r="E2" s="23" t="s">
        <v>328</v>
      </c>
      <c r="F2" s="23" t="s">
        <v>327</v>
      </c>
      <c r="G2" s="23" t="s">
        <v>332</v>
      </c>
      <c r="H2" s="23" t="s">
        <v>331</v>
      </c>
      <c r="J2" s="16" t="s">
        <v>324</v>
      </c>
      <c r="K2" s="17" t="s">
        <v>328</v>
      </c>
      <c r="L2" s="17" t="s">
        <v>327</v>
      </c>
    </row>
    <row r="3" spans="2:12" customFormat="1" x14ac:dyDescent="0.3">
      <c r="B3" s="24" t="s">
        <v>221</v>
      </c>
      <c r="C3" s="25" t="s">
        <v>222</v>
      </c>
      <c r="D3" s="26" t="s">
        <v>25</v>
      </c>
      <c r="E3" s="26">
        <v>1</v>
      </c>
      <c r="F3" s="26">
        <v>1</v>
      </c>
      <c r="G3" s="26"/>
      <c r="H3" s="27">
        <f>SUM(E3:G3)</f>
        <v>2</v>
      </c>
      <c r="J3" s="15" t="s">
        <v>311</v>
      </c>
      <c r="K3" s="8">
        <f>IF(COUNTIF($B$3:$B$108,J3), COUNTIF(E3:E13,1))</f>
        <v>11</v>
      </c>
      <c r="L3" s="8">
        <f>IF(COUNTIF($B$3:$B$108,J3), COUNTIF(F3:F13,1))</f>
        <v>7</v>
      </c>
    </row>
    <row r="4" spans="2:12" customFormat="1" x14ac:dyDescent="0.3">
      <c r="B4" s="28" t="s">
        <v>221</v>
      </c>
      <c r="C4" s="11" t="s">
        <v>228</v>
      </c>
      <c r="D4" s="13" t="s">
        <v>34</v>
      </c>
      <c r="E4" s="13">
        <v>1</v>
      </c>
      <c r="F4" s="13">
        <v>1</v>
      </c>
      <c r="G4" s="13"/>
      <c r="H4" s="29">
        <f t="shared" ref="H4:H67" si="0">SUM(E4:G4)</f>
        <v>2</v>
      </c>
      <c r="J4" s="15" t="s">
        <v>312</v>
      </c>
      <c r="K4" s="8">
        <f>IF(COUNTIF($B$3:$B$108,J4), COUNTIF(E14:E15,1))</f>
        <v>2</v>
      </c>
      <c r="L4" s="8">
        <f>IF(COUNTIF($B$3:$B$108,J4), COUNTIF(F14:F15,1))</f>
        <v>2</v>
      </c>
    </row>
    <row r="5" spans="2:12" customFormat="1" x14ac:dyDescent="0.3">
      <c r="B5" s="28" t="s">
        <v>221</v>
      </c>
      <c r="C5" s="11" t="s">
        <v>244</v>
      </c>
      <c r="D5" s="13" t="s">
        <v>69</v>
      </c>
      <c r="E5" s="13">
        <v>1</v>
      </c>
      <c r="F5" s="13">
        <v>0</v>
      </c>
      <c r="G5" s="13"/>
      <c r="H5" s="29">
        <f t="shared" si="0"/>
        <v>1</v>
      </c>
      <c r="J5" s="15" t="s">
        <v>313</v>
      </c>
      <c r="K5" s="8">
        <f>IF(COUNTIF($B$3:$B$108,J5), COUNTIF(E16:E21,1))</f>
        <v>5</v>
      </c>
      <c r="L5" s="8">
        <f>IF(COUNTIF($B$3:$B$108,J5), COUNTIF(F16:F21,1))</f>
        <v>4</v>
      </c>
    </row>
    <row r="6" spans="2:12" customFormat="1" x14ac:dyDescent="0.3">
      <c r="B6" s="28" t="s">
        <v>221</v>
      </c>
      <c r="C6" s="11" t="s">
        <v>250</v>
      </c>
      <c r="D6" s="13" t="s">
        <v>81</v>
      </c>
      <c r="E6" s="13">
        <v>1</v>
      </c>
      <c r="F6" s="13">
        <v>1</v>
      </c>
      <c r="G6" s="13"/>
      <c r="H6" s="29">
        <f t="shared" si="0"/>
        <v>2</v>
      </c>
      <c r="J6" s="15" t="s">
        <v>314</v>
      </c>
      <c r="K6" s="8">
        <f>IF(COUNTIF($B$3:$B$108,J6), COUNTIF(E22:E24,1))</f>
        <v>3</v>
      </c>
      <c r="L6" s="8">
        <f>IF(COUNTIF($B$3:$B$108,J6), COUNTIF(F22:F24,1))</f>
        <v>3</v>
      </c>
    </row>
    <row r="7" spans="2:12" customFormat="1" x14ac:dyDescent="0.3">
      <c r="B7" s="28" t="s">
        <v>221</v>
      </c>
      <c r="C7" s="11" t="s">
        <v>256</v>
      </c>
      <c r="D7" s="13" t="s">
        <v>93</v>
      </c>
      <c r="E7" s="13">
        <v>1</v>
      </c>
      <c r="F7" s="13">
        <v>0</v>
      </c>
      <c r="G7" s="13"/>
      <c r="H7" s="29">
        <f t="shared" si="0"/>
        <v>1</v>
      </c>
      <c r="J7" s="15" t="s">
        <v>315</v>
      </c>
      <c r="K7" s="8">
        <f>IF(COUNTIF($B$3:$B$108,J7), COUNTIF(E25:E27,1))</f>
        <v>3</v>
      </c>
      <c r="L7" s="8">
        <f>IF(COUNTIF($B$3:$B$108,J7), COUNTIF(F25:F27,1))</f>
        <v>2</v>
      </c>
    </row>
    <row r="8" spans="2:12" customFormat="1" x14ac:dyDescent="0.3">
      <c r="B8" s="28" t="s">
        <v>221</v>
      </c>
      <c r="C8" s="11" t="s">
        <v>259</v>
      </c>
      <c r="D8" s="13" t="s">
        <v>99</v>
      </c>
      <c r="E8" s="13">
        <v>1</v>
      </c>
      <c r="F8" s="13">
        <v>0</v>
      </c>
      <c r="G8" s="13"/>
      <c r="H8" s="29">
        <f t="shared" si="0"/>
        <v>1</v>
      </c>
      <c r="J8" s="15" t="s">
        <v>316</v>
      </c>
      <c r="K8" s="8">
        <f>IF(COUNTIF($B$3:$B$108,J8), COUNTIF(E28:E33,1))</f>
        <v>6</v>
      </c>
      <c r="L8" s="8">
        <f>IF(COUNTIF($B$3:$B$108,J8), COUNTIF(F28:F33,1))</f>
        <v>6</v>
      </c>
    </row>
    <row r="9" spans="2:12" customFormat="1" x14ac:dyDescent="0.3">
      <c r="B9" s="28" t="s">
        <v>221</v>
      </c>
      <c r="C9" s="11" t="s">
        <v>263</v>
      </c>
      <c r="D9" s="13" t="s">
        <v>107</v>
      </c>
      <c r="E9" s="13">
        <v>1</v>
      </c>
      <c r="F9" s="13">
        <v>1</v>
      </c>
      <c r="G9" s="13"/>
      <c r="H9" s="29">
        <f t="shared" si="0"/>
        <v>2</v>
      </c>
      <c r="J9" s="15" t="s">
        <v>317</v>
      </c>
      <c r="K9" s="8">
        <f>IF(COUNTIF($B$3:$B$108,J9), COUNTIF(E34:E36,1))</f>
        <v>3</v>
      </c>
      <c r="L9" s="8">
        <f>IF(COUNTIF($B$3:$B$108,J9), COUNTIF(F34:F36,1))</f>
        <v>3</v>
      </c>
    </row>
    <row r="10" spans="2:12" customFormat="1" x14ac:dyDescent="0.3">
      <c r="B10" s="28" t="s">
        <v>221</v>
      </c>
      <c r="C10" s="11" t="s">
        <v>265</v>
      </c>
      <c r="D10" s="13" t="s">
        <v>111</v>
      </c>
      <c r="E10" s="13">
        <v>1</v>
      </c>
      <c r="F10" s="13">
        <v>1</v>
      </c>
      <c r="G10" s="13"/>
      <c r="H10" s="29">
        <f t="shared" si="0"/>
        <v>2</v>
      </c>
      <c r="J10" s="15" t="s">
        <v>318</v>
      </c>
      <c r="K10" s="8">
        <f>IF(COUNTIF($B$3:$B$108,J10), COUNTIF(E37:E49,1))</f>
        <v>13</v>
      </c>
      <c r="L10" s="8">
        <f>IF(COUNTIF($B$3:$B$108,J10), COUNTIF(F37:F49,1))</f>
        <v>12</v>
      </c>
    </row>
    <row r="11" spans="2:12" customFormat="1" x14ac:dyDescent="0.3">
      <c r="B11" s="28" t="s">
        <v>221</v>
      </c>
      <c r="C11" s="11" t="s">
        <v>273</v>
      </c>
      <c r="D11" s="13" t="s">
        <v>127</v>
      </c>
      <c r="E11" s="13">
        <v>1</v>
      </c>
      <c r="F11" s="13">
        <v>1</v>
      </c>
      <c r="G11" s="13"/>
      <c r="H11" s="29">
        <f t="shared" si="0"/>
        <v>2</v>
      </c>
      <c r="J11" s="15" t="s">
        <v>319</v>
      </c>
      <c r="K11" s="8">
        <f>IF(COUNTIF($B$3:$B$108,J11), COUNTIF(E50:E62,1))</f>
        <v>13</v>
      </c>
      <c r="L11" s="8">
        <f>IF(COUNTIF($B$3:$B$108,J11), COUNTIF(F50:F62,1))</f>
        <v>12</v>
      </c>
    </row>
    <row r="12" spans="2:12" customFormat="1" x14ac:dyDescent="0.3">
      <c r="B12" s="28" t="s">
        <v>221</v>
      </c>
      <c r="C12" s="11" t="s">
        <v>302</v>
      </c>
      <c r="D12" s="13" t="s">
        <v>191</v>
      </c>
      <c r="E12" s="13">
        <v>1</v>
      </c>
      <c r="F12" s="13">
        <v>1</v>
      </c>
      <c r="G12" s="13"/>
      <c r="H12" s="29">
        <f t="shared" si="0"/>
        <v>2</v>
      </c>
      <c r="J12" s="15" t="s">
        <v>320</v>
      </c>
      <c r="K12" s="8">
        <f>IF(COUNTIF($B$3:$B$108,J12), COUNTIF(E63:E74,1))</f>
        <v>12</v>
      </c>
      <c r="L12" s="8">
        <f>IF(COUNTIF($B$3:$B$108,J12), COUNTIF(F63:F74,1))</f>
        <v>11</v>
      </c>
    </row>
    <row r="13" spans="2:12" customFormat="1" ht="17.25" thickBot="1" x14ac:dyDescent="0.35">
      <c r="B13" s="30" t="s">
        <v>221</v>
      </c>
      <c r="C13" s="31" t="s">
        <v>303</v>
      </c>
      <c r="D13" s="32" t="s">
        <v>193</v>
      </c>
      <c r="E13" s="32">
        <v>1</v>
      </c>
      <c r="F13" s="32">
        <v>0</v>
      </c>
      <c r="G13" s="32"/>
      <c r="H13" s="33">
        <f t="shared" si="0"/>
        <v>1</v>
      </c>
      <c r="J13" s="15" t="s">
        <v>321</v>
      </c>
      <c r="K13" s="8">
        <f>IF(COUNTIF($B$3:$B$108,J13), COUNTIF(E75:E91,1))</f>
        <v>17</v>
      </c>
      <c r="L13" s="8">
        <f>IF(COUNTIF($B$3:$B$108,J13), COUNTIF(F75:F91,1))</f>
        <v>15</v>
      </c>
    </row>
    <row r="14" spans="2:12" customFormat="1" x14ac:dyDescent="0.3">
      <c r="B14" s="24" t="s">
        <v>261</v>
      </c>
      <c r="C14" s="25" t="s">
        <v>262</v>
      </c>
      <c r="D14" s="26" t="s">
        <v>105</v>
      </c>
      <c r="E14" s="26">
        <v>1</v>
      </c>
      <c r="F14" s="26">
        <v>1</v>
      </c>
      <c r="G14" s="26"/>
      <c r="H14" s="27">
        <f t="shared" si="0"/>
        <v>2</v>
      </c>
      <c r="J14" s="15" t="s">
        <v>322</v>
      </c>
      <c r="K14" s="8">
        <f>IF(COUNTIF($B$3:$B$108,J14), COUNTIF(E92:E108,1))</f>
        <v>17</v>
      </c>
      <c r="L14" s="8">
        <f>IF(COUNTIF($B$3:$B$108,J14), COUNTIF(F92:F108,1))</f>
        <v>16</v>
      </c>
    </row>
    <row r="15" spans="2:12" customFormat="1" ht="17.25" thickBot="1" x14ac:dyDescent="0.35">
      <c r="B15" s="30" t="s">
        <v>261</v>
      </c>
      <c r="C15" s="31" t="s">
        <v>279</v>
      </c>
      <c r="D15" s="32" t="s">
        <v>141</v>
      </c>
      <c r="E15" s="32">
        <v>1</v>
      </c>
      <c r="F15" s="32">
        <v>1</v>
      </c>
      <c r="G15" s="32"/>
      <c r="H15" s="33">
        <f t="shared" si="0"/>
        <v>2</v>
      </c>
      <c r="J15" s="16" t="s">
        <v>323</v>
      </c>
      <c r="K15" s="9">
        <f>SUM(K3:K14)</f>
        <v>105</v>
      </c>
      <c r="L15" s="9">
        <f>SUM(L3:L14)</f>
        <v>93</v>
      </c>
    </row>
    <row r="16" spans="2:12" customFormat="1" x14ac:dyDescent="0.3">
      <c r="B16" s="24" t="s">
        <v>238</v>
      </c>
      <c r="C16" s="25" t="s">
        <v>239</v>
      </c>
      <c r="D16" s="26" t="s">
        <v>56</v>
      </c>
      <c r="E16" s="26">
        <v>1</v>
      </c>
      <c r="F16" s="26">
        <v>1</v>
      </c>
      <c r="G16" s="26"/>
      <c r="H16" s="27">
        <f t="shared" si="0"/>
        <v>2</v>
      </c>
      <c r="J16" s="20"/>
    </row>
    <row r="17" spans="2:10" customFormat="1" x14ac:dyDescent="0.3">
      <c r="B17" s="28" t="s">
        <v>238</v>
      </c>
      <c r="C17" s="11" t="s">
        <v>240</v>
      </c>
      <c r="D17" s="13" t="s">
        <v>58</v>
      </c>
      <c r="E17" s="13">
        <v>1</v>
      </c>
      <c r="F17" s="13">
        <v>0</v>
      </c>
      <c r="G17" s="13"/>
      <c r="H17" s="29">
        <f t="shared" si="0"/>
        <v>1</v>
      </c>
      <c r="J17" s="20"/>
    </row>
    <row r="18" spans="2:10" customFormat="1" x14ac:dyDescent="0.3">
      <c r="B18" s="28" t="s">
        <v>238</v>
      </c>
      <c r="C18" s="11" t="s">
        <v>242</v>
      </c>
      <c r="D18" s="13" t="s">
        <v>63</v>
      </c>
      <c r="E18" s="13">
        <v>1</v>
      </c>
      <c r="F18" s="13">
        <v>0</v>
      </c>
      <c r="G18" s="13"/>
      <c r="H18" s="29">
        <f t="shared" si="0"/>
        <v>1</v>
      </c>
      <c r="J18" s="20"/>
    </row>
    <row r="19" spans="2:10" customFormat="1" x14ac:dyDescent="0.3">
      <c r="B19" s="28" t="s">
        <v>238</v>
      </c>
      <c r="C19" s="11" t="s">
        <v>329</v>
      </c>
      <c r="D19" s="13" t="s">
        <v>330</v>
      </c>
      <c r="E19" s="13">
        <v>0</v>
      </c>
      <c r="F19" s="13">
        <v>1</v>
      </c>
      <c r="G19" s="13"/>
      <c r="H19" s="29">
        <f t="shared" si="0"/>
        <v>1</v>
      </c>
      <c r="J19" s="20"/>
    </row>
    <row r="20" spans="2:10" customFormat="1" x14ac:dyDescent="0.3">
      <c r="B20" s="28" t="s">
        <v>238</v>
      </c>
      <c r="C20" s="11" t="s">
        <v>243</v>
      </c>
      <c r="D20" s="13" t="s">
        <v>66</v>
      </c>
      <c r="E20" s="13">
        <v>1</v>
      </c>
      <c r="F20" s="13">
        <v>1</v>
      </c>
      <c r="G20" s="13"/>
      <c r="H20" s="29">
        <f t="shared" si="0"/>
        <v>2</v>
      </c>
      <c r="J20" s="20"/>
    </row>
    <row r="21" spans="2:10" customFormat="1" ht="17.25" thickBot="1" x14ac:dyDescent="0.35">
      <c r="B21" s="30" t="s">
        <v>238</v>
      </c>
      <c r="C21" s="31" t="s">
        <v>271</v>
      </c>
      <c r="D21" s="32" t="s">
        <v>123</v>
      </c>
      <c r="E21" s="32">
        <v>1</v>
      </c>
      <c r="F21" s="32">
        <v>1</v>
      </c>
      <c r="G21" s="32"/>
      <c r="H21" s="33">
        <f t="shared" si="0"/>
        <v>2</v>
      </c>
      <c r="J21" s="20"/>
    </row>
    <row r="22" spans="2:10" customFormat="1" x14ac:dyDescent="0.3">
      <c r="B22" s="24" t="s">
        <v>219</v>
      </c>
      <c r="C22" s="25" t="s">
        <v>220</v>
      </c>
      <c r="D22" s="26" t="s">
        <v>23</v>
      </c>
      <c r="E22" s="26">
        <v>1</v>
      </c>
      <c r="F22" s="26">
        <v>1</v>
      </c>
      <c r="G22" s="26"/>
      <c r="H22" s="27">
        <f t="shared" si="0"/>
        <v>2</v>
      </c>
      <c r="J22" s="20"/>
    </row>
    <row r="23" spans="2:10" customFormat="1" x14ac:dyDescent="0.3">
      <c r="B23" s="28" t="s">
        <v>219</v>
      </c>
      <c r="C23" s="11" t="s">
        <v>270</v>
      </c>
      <c r="D23" s="13" t="s">
        <v>121</v>
      </c>
      <c r="E23" s="13">
        <v>1</v>
      </c>
      <c r="F23" s="13">
        <v>1</v>
      </c>
      <c r="G23" s="13"/>
      <c r="H23" s="29">
        <f t="shared" si="0"/>
        <v>2</v>
      </c>
      <c r="J23" s="20"/>
    </row>
    <row r="24" spans="2:10" customFormat="1" ht="17.25" thickBot="1" x14ac:dyDescent="0.35">
      <c r="B24" s="34" t="s">
        <v>219</v>
      </c>
      <c r="C24" s="35" t="s">
        <v>294</v>
      </c>
      <c r="D24" s="36" t="s">
        <v>173</v>
      </c>
      <c r="E24" s="36">
        <v>1</v>
      </c>
      <c r="F24" s="36">
        <v>1</v>
      </c>
      <c r="G24" s="36"/>
      <c r="H24" s="37">
        <f t="shared" si="0"/>
        <v>2</v>
      </c>
      <c r="J24" s="20"/>
    </row>
    <row r="25" spans="2:10" customFormat="1" x14ac:dyDescent="0.3">
      <c r="B25" s="24" t="s">
        <v>252</v>
      </c>
      <c r="C25" s="25" t="s">
        <v>253</v>
      </c>
      <c r="D25" s="26" t="s">
        <v>85</v>
      </c>
      <c r="E25" s="26">
        <v>1</v>
      </c>
      <c r="F25" s="26">
        <v>0</v>
      </c>
      <c r="G25" s="26"/>
      <c r="H25" s="27">
        <f t="shared" si="0"/>
        <v>1</v>
      </c>
      <c r="J25" s="20"/>
    </row>
    <row r="26" spans="2:10" customFormat="1" x14ac:dyDescent="0.3">
      <c r="B26" s="28" t="s">
        <v>252</v>
      </c>
      <c r="C26" s="11" t="s">
        <v>275</v>
      </c>
      <c r="D26" s="13" t="s">
        <v>132</v>
      </c>
      <c r="E26" s="13">
        <v>1</v>
      </c>
      <c r="F26" s="13">
        <v>1</v>
      </c>
      <c r="G26" s="13"/>
      <c r="H26" s="29">
        <f t="shared" si="0"/>
        <v>2</v>
      </c>
      <c r="J26" s="20"/>
    </row>
    <row r="27" spans="2:10" customFormat="1" ht="17.25" thickBot="1" x14ac:dyDescent="0.35">
      <c r="B27" s="30" t="s">
        <v>252</v>
      </c>
      <c r="C27" s="31" t="s">
        <v>288</v>
      </c>
      <c r="D27" s="32" t="s">
        <v>160</v>
      </c>
      <c r="E27" s="32">
        <v>1</v>
      </c>
      <c r="F27" s="32">
        <v>1</v>
      </c>
      <c r="G27" s="32"/>
      <c r="H27" s="33">
        <f t="shared" si="0"/>
        <v>2</v>
      </c>
      <c r="J27" s="20"/>
    </row>
    <row r="28" spans="2:10" customFormat="1" x14ac:dyDescent="0.3">
      <c r="B28" s="24" t="s">
        <v>226</v>
      </c>
      <c r="C28" s="25" t="s">
        <v>227</v>
      </c>
      <c r="D28" s="26" t="s">
        <v>31</v>
      </c>
      <c r="E28" s="26">
        <v>1</v>
      </c>
      <c r="F28" s="26">
        <v>1</v>
      </c>
      <c r="G28" s="26"/>
      <c r="H28" s="27">
        <f t="shared" si="0"/>
        <v>2</v>
      </c>
      <c r="J28" s="20"/>
    </row>
    <row r="29" spans="2:10" customFormat="1" x14ac:dyDescent="0.3">
      <c r="B29" s="28" t="s">
        <v>226</v>
      </c>
      <c r="C29" s="11" t="s">
        <v>258</v>
      </c>
      <c r="D29" s="13" t="s">
        <v>97</v>
      </c>
      <c r="E29" s="13">
        <v>1</v>
      </c>
      <c r="F29" s="13">
        <v>1</v>
      </c>
      <c r="G29" s="13"/>
      <c r="H29" s="29">
        <f t="shared" si="0"/>
        <v>2</v>
      </c>
      <c r="J29" s="20"/>
    </row>
    <row r="30" spans="2:10" customFormat="1" x14ac:dyDescent="0.3">
      <c r="B30" s="28" t="s">
        <v>226</v>
      </c>
      <c r="C30" s="11" t="s">
        <v>277</v>
      </c>
      <c r="D30" s="13" t="s">
        <v>136</v>
      </c>
      <c r="E30" s="13">
        <v>1</v>
      </c>
      <c r="F30" s="13">
        <v>1</v>
      </c>
      <c r="G30" s="13"/>
      <c r="H30" s="29">
        <f t="shared" si="0"/>
        <v>2</v>
      </c>
      <c r="J30" s="20"/>
    </row>
    <row r="31" spans="2:10" customFormat="1" x14ac:dyDescent="0.3">
      <c r="B31" s="28" t="s">
        <v>226</v>
      </c>
      <c r="C31" s="11" t="s">
        <v>286</v>
      </c>
      <c r="D31" s="13" t="s">
        <v>156</v>
      </c>
      <c r="E31" s="13">
        <v>1</v>
      </c>
      <c r="F31" s="13">
        <v>1</v>
      </c>
      <c r="G31" s="13"/>
      <c r="H31" s="29">
        <f t="shared" si="0"/>
        <v>2</v>
      </c>
      <c r="J31" s="20"/>
    </row>
    <row r="32" spans="2:10" customFormat="1" x14ac:dyDescent="0.3">
      <c r="B32" s="28" t="s">
        <v>226</v>
      </c>
      <c r="C32" s="11" t="s">
        <v>290</v>
      </c>
      <c r="D32" s="13" t="s">
        <v>164</v>
      </c>
      <c r="E32" s="13">
        <v>1</v>
      </c>
      <c r="F32" s="13">
        <v>1</v>
      </c>
      <c r="G32" s="13"/>
      <c r="H32" s="29">
        <f t="shared" si="0"/>
        <v>2</v>
      </c>
      <c r="J32" s="20"/>
    </row>
    <row r="33" spans="2:10" customFormat="1" ht="17.25" thickBot="1" x14ac:dyDescent="0.35">
      <c r="B33" s="30" t="s">
        <v>226</v>
      </c>
      <c r="C33" s="31" t="s">
        <v>310</v>
      </c>
      <c r="D33" s="32" t="s">
        <v>210</v>
      </c>
      <c r="E33" s="32">
        <v>1</v>
      </c>
      <c r="F33" s="32">
        <v>1</v>
      </c>
      <c r="G33" s="32"/>
      <c r="H33" s="33">
        <f t="shared" si="0"/>
        <v>2</v>
      </c>
      <c r="J33" s="20"/>
    </row>
    <row r="34" spans="2:10" customFormat="1" x14ac:dyDescent="0.3">
      <c r="B34" s="24" t="s">
        <v>231</v>
      </c>
      <c r="C34" s="25" t="s">
        <v>232</v>
      </c>
      <c r="D34" s="26" t="s">
        <v>41</v>
      </c>
      <c r="E34" s="26">
        <v>1</v>
      </c>
      <c r="F34" s="26">
        <v>1</v>
      </c>
      <c r="G34" s="26"/>
      <c r="H34" s="27">
        <f t="shared" si="0"/>
        <v>2</v>
      </c>
      <c r="J34" s="20"/>
    </row>
    <row r="35" spans="2:10" customFormat="1" x14ac:dyDescent="0.3">
      <c r="B35" s="28" t="s">
        <v>231</v>
      </c>
      <c r="C35" s="11" t="s">
        <v>255</v>
      </c>
      <c r="D35" s="13" t="s">
        <v>89</v>
      </c>
      <c r="E35" s="13">
        <v>1</v>
      </c>
      <c r="F35" s="13">
        <v>1</v>
      </c>
      <c r="G35" s="13"/>
      <c r="H35" s="29">
        <f t="shared" si="0"/>
        <v>2</v>
      </c>
      <c r="J35" s="20"/>
    </row>
    <row r="36" spans="2:10" customFormat="1" ht="17.25" thickBot="1" x14ac:dyDescent="0.35">
      <c r="B36" s="30" t="s">
        <v>231</v>
      </c>
      <c r="C36" s="31" t="s">
        <v>266</v>
      </c>
      <c r="D36" s="32" t="s">
        <v>113</v>
      </c>
      <c r="E36" s="32">
        <v>1</v>
      </c>
      <c r="F36" s="32">
        <v>1</v>
      </c>
      <c r="G36" s="32"/>
      <c r="H36" s="33">
        <f t="shared" si="0"/>
        <v>2</v>
      </c>
      <c r="J36" s="20"/>
    </row>
    <row r="37" spans="2:10" customFormat="1" x14ac:dyDescent="0.3">
      <c r="B37" s="24" t="s">
        <v>217</v>
      </c>
      <c r="C37" s="25" t="s">
        <v>218</v>
      </c>
      <c r="D37" s="26" t="s">
        <v>19</v>
      </c>
      <c r="E37" s="26">
        <v>1</v>
      </c>
      <c r="F37" s="26">
        <v>1</v>
      </c>
      <c r="G37" s="26"/>
      <c r="H37" s="27">
        <f t="shared" si="0"/>
        <v>2</v>
      </c>
      <c r="J37" s="20"/>
    </row>
    <row r="38" spans="2:10" customFormat="1" x14ac:dyDescent="0.3">
      <c r="B38" s="28" t="s">
        <v>217</v>
      </c>
      <c r="C38" s="11" t="s">
        <v>246</v>
      </c>
      <c r="D38" s="13" t="s">
        <v>73</v>
      </c>
      <c r="E38" s="13">
        <v>1</v>
      </c>
      <c r="F38" s="13">
        <v>1</v>
      </c>
      <c r="G38" s="13"/>
      <c r="H38" s="29">
        <f t="shared" si="0"/>
        <v>2</v>
      </c>
      <c r="J38" s="20"/>
    </row>
    <row r="39" spans="2:10" customFormat="1" x14ac:dyDescent="0.3">
      <c r="B39" s="28" t="s">
        <v>217</v>
      </c>
      <c r="C39" s="11" t="s">
        <v>247</v>
      </c>
      <c r="D39" s="13" t="s">
        <v>75</v>
      </c>
      <c r="E39" s="13">
        <v>1</v>
      </c>
      <c r="F39" s="13">
        <v>0</v>
      </c>
      <c r="G39" s="13"/>
      <c r="H39" s="29">
        <f t="shared" si="0"/>
        <v>1</v>
      </c>
      <c r="J39" s="20"/>
    </row>
    <row r="40" spans="2:10" customFormat="1" x14ac:dyDescent="0.3">
      <c r="B40" s="28" t="s">
        <v>217</v>
      </c>
      <c r="C40" s="11" t="s">
        <v>251</v>
      </c>
      <c r="D40" s="13" t="s">
        <v>83</v>
      </c>
      <c r="E40" s="13">
        <v>1</v>
      </c>
      <c r="F40" s="13">
        <v>1</v>
      </c>
      <c r="G40" s="13"/>
      <c r="H40" s="29">
        <f t="shared" si="0"/>
        <v>2</v>
      </c>
      <c r="J40" s="20"/>
    </row>
    <row r="41" spans="2:10" customFormat="1" x14ac:dyDescent="0.3">
      <c r="B41" s="28" t="s">
        <v>217</v>
      </c>
      <c r="C41" s="11" t="s">
        <v>254</v>
      </c>
      <c r="D41" s="13" t="s">
        <v>87</v>
      </c>
      <c r="E41" s="13">
        <v>1</v>
      </c>
      <c r="F41" s="13">
        <v>1</v>
      </c>
      <c r="G41" s="13"/>
      <c r="H41" s="29">
        <f t="shared" si="0"/>
        <v>2</v>
      </c>
      <c r="J41" s="20"/>
    </row>
    <row r="42" spans="2:10" customFormat="1" x14ac:dyDescent="0.3">
      <c r="B42" s="28" t="s">
        <v>217</v>
      </c>
      <c r="C42" s="11" t="s">
        <v>267</v>
      </c>
      <c r="D42" s="13" t="s">
        <v>115</v>
      </c>
      <c r="E42" s="13">
        <v>1</v>
      </c>
      <c r="F42" s="13">
        <v>1</v>
      </c>
      <c r="G42" s="13"/>
      <c r="H42" s="29">
        <f t="shared" si="0"/>
        <v>2</v>
      </c>
      <c r="J42" s="20"/>
    </row>
    <row r="43" spans="2:10" customFormat="1" x14ac:dyDescent="0.3">
      <c r="B43" s="28" t="s">
        <v>217</v>
      </c>
      <c r="C43" s="11" t="s">
        <v>269</v>
      </c>
      <c r="D43" s="13" t="s">
        <v>119</v>
      </c>
      <c r="E43" s="13">
        <v>1</v>
      </c>
      <c r="F43" s="13">
        <v>1</v>
      </c>
      <c r="G43" s="13"/>
      <c r="H43" s="29">
        <f t="shared" si="0"/>
        <v>2</v>
      </c>
      <c r="J43" s="20"/>
    </row>
    <row r="44" spans="2:10" customFormat="1" x14ac:dyDescent="0.3">
      <c r="B44" s="28" t="s">
        <v>217</v>
      </c>
      <c r="C44" s="11" t="s">
        <v>274</v>
      </c>
      <c r="D44" s="13" t="s">
        <v>129</v>
      </c>
      <c r="E44" s="13">
        <v>1</v>
      </c>
      <c r="F44" s="13">
        <v>1</v>
      </c>
      <c r="G44" s="13"/>
      <c r="H44" s="29">
        <f t="shared" si="0"/>
        <v>2</v>
      </c>
      <c r="J44" s="20"/>
    </row>
    <row r="45" spans="2:10" customFormat="1" x14ac:dyDescent="0.3">
      <c r="B45" s="28" t="s">
        <v>217</v>
      </c>
      <c r="C45" s="11" t="s">
        <v>280</v>
      </c>
      <c r="D45" s="13" t="s">
        <v>143</v>
      </c>
      <c r="E45" s="13">
        <v>1</v>
      </c>
      <c r="F45" s="13">
        <v>1</v>
      </c>
      <c r="G45" s="13"/>
      <c r="H45" s="29">
        <f t="shared" si="0"/>
        <v>2</v>
      </c>
      <c r="J45" s="20"/>
    </row>
    <row r="46" spans="2:10" customFormat="1" x14ac:dyDescent="0.3">
      <c r="B46" s="28" t="s">
        <v>217</v>
      </c>
      <c r="C46" s="11" t="s">
        <v>282</v>
      </c>
      <c r="D46" s="13" t="s">
        <v>147</v>
      </c>
      <c r="E46" s="13">
        <v>1</v>
      </c>
      <c r="F46" s="13">
        <v>1</v>
      </c>
      <c r="G46" s="13"/>
      <c r="H46" s="29">
        <f t="shared" si="0"/>
        <v>2</v>
      </c>
      <c r="J46" s="20"/>
    </row>
    <row r="47" spans="2:10" customFormat="1" x14ac:dyDescent="0.3">
      <c r="B47" s="28" t="s">
        <v>217</v>
      </c>
      <c r="C47" s="11" t="s">
        <v>289</v>
      </c>
      <c r="D47" s="13" t="s">
        <v>162</v>
      </c>
      <c r="E47" s="13">
        <v>1</v>
      </c>
      <c r="F47" s="13">
        <v>1</v>
      </c>
      <c r="G47" s="13"/>
      <c r="H47" s="29">
        <f t="shared" si="0"/>
        <v>2</v>
      </c>
      <c r="J47" s="20"/>
    </row>
    <row r="48" spans="2:10" customFormat="1" x14ac:dyDescent="0.3">
      <c r="B48" s="28" t="s">
        <v>217</v>
      </c>
      <c r="C48" s="11" t="s">
        <v>298</v>
      </c>
      <c r="D48" s="13" t="s">
        <v>181</v>
      </c>
      <c r="E48" s="13">
        <v>1</v>
      </c>
      <c r="F48" s="13">
        <v>1</v>
      </c>
      <c r="G48" s="13"/>
      <c r="H48" s="29">
        <f t="shared" si="0"/>
        <v>2</v>
      </c>
      <c r="J48" s="20"/>
    </row>
    <row r="49" spans="2:10" customFormat="1" ht="17.25" thickBot="1" x14ac:dyDescent="0.35">
      <c r="B49" s="30" t="s">
        <v>217</v>
      </c>
      <c r="C49" s="31" t="s">
        <v>308</v>
      </c>
      <c r="D49" s="32" t="s">
        <v>206</v>
      </c>
      <c r="E49" s="32">
        <v>1</v>
      </c>
      <c r="F49" s="32">
        <v>1</v>
      </c>
      <c r="G49" s="32"/>
      <c r="H49" s="33">
        <f t="shared" si="0"/>
        <v>2</v>
      </c>
      <c r="J49" s="20"/>
    </row>
    <row r="50" spans="2:10" customFormat="1" x14ac:dyDescent="0.3">
      <c r="B50" s="24" t="s">
        <v>215</v>
      </c>
      <c r="C50" s="25" t="s">
        <v>216</v>
      </c>
      <c r="D50" s="26" t="s">
        <v>16</v>
      </c>
      <c r="E50" s="26">
        <v>1</v>
      </c>
      <c r="F50" s="26">
        <v>0</v>
      </c>
      <c r="G50" s="26"/>
      <c r="H50" s="27">
        <f t="shared" si="0"/>
        <v>1</v>
      </c>
      <c r="J50" s="20"/>
    </row>
    <row r="51" spans="2:10" customFormat="1" x14ac:dyDescent="0.3">
      <c r="B51" s="28" t="s">
        <v>215</v>
      </c>
      <c r="C51" s="11" t="s">
        <v>225</v>
      </c>
      <c r="D51" s="13" t="s">
        <v>29</v>
      </c>
      <c r="E51" s="13">
        <v>1</v>
      </c>
      <c r="F51" s="13">
        <v>1</v>
      </c>
      <c r="G51" s="13"/>
      <c r="H51" s="29">
        <f t="shared" si="0"/>
        <v>2</v>
      </c>
      <c r="J51" s="20"/>
    </row>
    <row r="52" spans="2:10" customFormat="1" x14ac:dyDescent="0.3">
      <c r="B52" s="28" t="s">
        <v>215</v>
      </c>
      <c r="C52" s="11" t="s">
        <v>237</v>
      </c>
      <c r="D52" s="13" t="s">
        <v>53</v>
      </c>
      <c r="E52" s="13">
        <v>1</v>
      </c>
      <c r="F52" s="13">
        <v>1</v>
      </c>
      <c r="G52" s="13"/>
      <c r="H52" s="29">
        <f t="shared" si="0"/>
        <v>2</v>
      </c>
      <c r="J52" s="20"/>
    </row>
    <row r="53" spans="2:10" customFormat="1" x14ac:dyDescent="0.3">
      <c r="B53" s="28" t="s">
        <v>215</v>
      </c>
      <c r="C53" s="11" t="s">
        <v>245</v>
      </c>
      <c r="D53" s="13" t="s">
        <v>71</v>
      </c>
      <c r="E53" s="13">
        <v>1</v>
      </c>
      <c r="F53" s="13">
        <v>1</v>
      </c>
      <c r="G53" s="13"/>
      <c r="H53" s="29">
        <f t="shared" si="0"/>
        <v>2</v>
      </c>
      <c r="J53" s="20"/>
    </row>
    <row r="54" spans="2:10" customFormat="1" x14ac:dyDescent="0.3">
      <c r="B54" s="28" t="s">
        <v>215</v>
      </c>
      <c r="C54" s="11" t="s">
        <v>248</v>
      </c>
      <c r="D54" s="13" t="s">
        <v>77</v>
      </c>
      <c r="E54" s="13">
        <v>1</v>
      </c>
      <c r="F54" s="13">
        <v>1</v>
      </c>
      <c r="G54" s="13"/>
      <c r="H54" s="29">
        <f t="shared" si="0"/>
        <v>2</v>
      </c>
      <c r="J54" s="20"/>
    </row>
    <row r="55" spans="2:10" customFormat="1" x14ac:dyDescent="0.3">
      <c r="B55" s="28" t="s">
        <v>215</v>
      </c>
      <c r="C55" s="11" t="s">
        <v>260</v>
      </c>
      <c r="D55" s="13" t="s">
        <v>103</v>
      </c>
      <c r="E55" s="13">
        <v>1</v>
      </c>
      <c r="F55" s="13">
        <v>1</v>
      </c>
      <c r="G55" s="13"/>
      <c r="H55" s="29">
        <f t="shared" si="0"/>
        <v>2</v>
      </c>
      <c r="J55" s="20"/>
    </row>
    <row r="56" spans="2:10" customFormat="1" x14ac:dyDescent="0.3">
      <c r="B56" s="28" t="s">
        <v>215</v>
      </c>
      <c r="C56" s="11" t="s">
        <v>272</v>
      </c>
      <c r="D56" s="13" t="s">
        <v>125</v>
      </c>
      <c r="E56" s="13">
        <v>1</v>
      </c>
      <c r="F56" s="13">
        <v>1</v>
      </c>
      <c r="G56" s="13"/>
      <c r="H56" s="29">
        <f t="shared" si="0"/>
        <v>2</v>
      </c>
      <c r="J56" s="20"/>
    </row>
    <row r="57" spans="2:10" customFormat="1" x14ac:dyDescent="0.3">
      <c r="B57" s="28" t="s">
        <v>215</v>
      </c>
      <c r="C57" s="11" t="s">
        <v>283</v>
      </c>
      <c r="D57" s="13" t="s">
        <v>150</v>
      </c>
      <c r="E57" s="13">
        <v>1</v>
      </c>
      <c r="F57" s="13">
        <v>1</v>
      </c>
      <c r="G57" s="13"/>
      <c r="H57" s="29">
        <f t="shared" si="0"/>
        <v>2</v>
      </c>
      <c r="J57" s="20"/>
    </row>
    <row r="58" spans="2:10" customFormat="1" x14ac:dyDescent="0.3">
      <c r="B58" s="28" t="s">
        <v>215</v>
      </c>
      <c r="C58" s="11" t="s">
        <v>284</v>
      </c>
      <c r="D58" s="13" t="s">
        <v>152</v>
      </c>
      <c r="E58" s="13">
        <v>1</v>
      </c>
      <c r="F58" s="13">
        <v>1</v>
      </c>
      <c r="G58" s="13"/>
      <c r="H58" s="29">
        <f t="shared" si="0"/>
        <v>2</v>
      </c>
      <c r="J58" s="20"/>
    </row>
    <row r="59" spans="2:10" customFormat="1" x14ac:dyDescent="0.3">
      <c r="B59" s="28" t="s">
        <v>215</v>
      </c>
      <c r="C59" s="11" t="s">
        <v>292</v>
      </c>
      <c r="D59" s="13" t="s">
        <v>169</v>
      </c>
      <c r="E59" s="13">
        <v>1</v>
      </c>
      <c r="F59" s="13">
        <v>1</v>
      </c>
      <c r="G59" s="13"/>
      <c r="H59" s="29">
        <f t="shared" si="0"/>
        <v>2</v>
      </c>
      <c r="J59" s="20"/>
    </row>
    <row r="60" spans="2:10" customFormat="1" x14ac:dyDescent="0.3">
      <c r="B60" s="28" t="s">
        <v>215</v>
      </c>
      <c r="C60" s="11" t="s">
        <v>293</v>
      </c>
      <c r="D60" s="13" t="s">
        <v>171</v>
      </c>
      <c r="E60" s="13">
        <v>1</v>
      </c>
      <c r="F60" s="13">
        <v>1</v>
      </c>
      <c r="G60" s="13"/>
      <c r="H60" s="29">
        <f t="shared" si="0"/>
        <v>2</v>
      </c>
      <c r="J60" s="20"/>
    </row>
    <row r="61" spans="2:10" customFormat="1" x14ac:dyDescent="0.3">
      <c r="B61" s="28" t="s">
        <v>215</v>
      </c>
      <c r="C61" s="11" t="s">
        <v>299</v>
      </c>
      <c r="D61" s="13" t="s">
        <v>183</v>
      </c>
      <c r="E61" s="13">
        <v>1</v>
      </c>
      <c r="F61" s="13">
        <v>1</v>
      </c>
      <c r="G61" s="13"/>
      <c r="H61" s="29">
        <f t="shared" si="0"/>
        <v>2</v>
      </c>
      <c r="J61" s="20"/>
    </row>
    <row r="62" spans="2:10" customFormat="1" ht="17.25" thickBot="1" x14ac:dyDescent="0.35">
      <c r="B62" s="30" t="s">
        <v>215</v>
      </c>
      <c r="C62" s="31" t="s">
        <v>304</v>
      </c>
      <c r="D62" s="32" t="s">
        <v>195</v>
      </c>
      <c r="E62" s="32">
        <v>1</v>
      </c>
      <c r="F62" s="32">
        <v>1</v>
      </c>
      <c r="G62" s="32"/>
      <c r="H62" s="33">
        <f t="shared" si="0"/>
        <v>2</v>
      </c>
      <c r="J62" s="20"/>
    </row>
    <row r="63" spans="2:10" customFormat="1" x14ac:dyDescent="0.3">
      <c r="B63" s="24" t="s">
        <v>213</v>
      </c>
      <c r="C63" s="25" t="s">
        <v>214</v>
      </c>
      <c r="D63" s="26" t="s">
        <v>12</v>
      </c>
      <c r="E63" s="26">
        <v>1</v>
      </c>
      <c r="F63" s="26">
        <v>1</v>
      </c>
      <c r="G63" s="26"/>
      <c r="H63" s="27">
        <f t="shared" si="0"/>
        <v>2</v>
      </c>
      <c r="J63" s="20"/>
    </row>
    <row r="64" spans="2:10" customFormat="1" x14ac:dyDescent="0.3">
      <c r="B64" s="28" t="s">
        <v>213</v>
      </c>
      <c r="C64" s="11" t="s">
        <v>229</v>
      </c>
      <c r="D64" s="13" t="s">
        <v>36</v>
      </c>
      <c r="E64" s="13">
        <v>1</v>
      </c>
      <c r="F64" s="13">
        <v>1</v>
      </c>
      <c r="G64" s="13"/>
      <c r="H64" s="29">
        <f t="shared" si="0"/>
        <v>2</v>
      </c>
      <c r="J64" s="20"/>
    </row>
    <row r="65" spans="2:10" customFormat="1" x14ac:dyDescent="0.3">
      <c r="B65" s="28" t="s">
        <v>213</v>
      </c>
      <c r="C65" s="11" t="s">
        <v>230</v>
      </c>
      <c r="D65" s="13" t="s">
        <v>39</v>
      </c>
      <c r="E65" s="13">
        <v>1</v>
      </c>
      <c r="F65" s="13">
        <v>1</v>
      </c>
      <c r="G65" s="13"/>
      <c r="H65" s="29">
        <f t="shared" si="0"/>
        <v>2</v>
      </c>
      <c r="J65" s="20"/>
    </row>
    <row r="66" spans="2:10" customFormat="1" x14ac:dyDescent="0.3">
      <c r="B66" s="28" t="s">
        <v>213</v>
      </c>
      <c r="C66" s="11" t="s">
        <v>236</v>
      </c>
      <c r="D66" s="13" t="s">
        <v>51</v>
      </c>
      <c r="E66" s="13">
        <v>1</v>
      </c>
      <c r="F66" s="13">
        <v>1</v>
      </c>
      <c r="G66" s="13"/>
      <c r="H66" s="29">
        <f t="shared" si="0"/>
        <v>2</v>
      </c>
      <c r="J66" s="20"/>
    </row>
    <row r="67" spans="2:10" customFormat="1" x14ac:dyDescent="0.3">
      <c r="B67" s="28" t="s">
        <v>213</v>
      </c>
      <c r="C67" s="11" t="s">
        <v>241</v>
      </c>
      <c r="D67" s="13" t="s">
        <v>61</v>
      </c>
      <c r="E67" s="13">
        <v>1</v>
      </c>
      <c r="F67" s="13">
        <v>1</v>
      </c>
      <c r="G67" s="13"/>
      <c r="H67" s="29">
        <f t="shared" si="0"/>
        <v>2</v>
      </c>
      <c r="J67" s="20"/>
    </row>
    <row r="68" spans="2:10" customFormat="1" x14ac:dyDescent="0.3">
      <c r="B68" s="28" t="s">
        <v>213</v>
      </c>
      <c r="C68" s="11" t="s">
        <v>276</v>
      </c>
      <c r="D68" s="13" t="s">
        <v>134</v>
      </c>
      <c r="E68" s="13">
        <v>1</v>
      </c>
      <c r="F68" s="13">
        <v>1</v>
      </c>
      <c r="G68" s="13"/>
      <c r="H68" s="29">
        <f t="shared" ref="H68:H108" si="1">SUM(E68:G68)</f>
        <v>2</v>
      </c>
      <c r="J68" s="20"/>
    </row>
    <row r="69" spans="2:10" customFormat="1" x14ac:dyDescent="0.3">
      <c r="B69" s="28" t="s">
        <v>213</v>
      </c>
      <c r="C69" s="11" t="s">
        <v>278</v>
      </c>
      <c r="D69" s="13" t="s">
        <v>138</v>
      </c>
      <c r="E69" s="13">
        <v>1</v>
      </c>
      <c r="F69" s="13">
        <v>1</v>
      </c>
      <c r="G69" s="13"/>
      <c r="H69" s="29">
        <f t="shared" si="1"/>
        <v>2</v>
      </c>
      <c r="J69" s="20"/>
    </row>
    <row r="70" spans="2:10" customFormat="1" x14ac:dyDescent="0.3">
      <c r="B70" s="28" t="s">
        <v>213</v>
      </c>
      <c r="C70" s="11" t="s">
        <v>281</v>
      </c>
      <c r="D70" s="13" t="s">
        <v>145</v>
      </c>
      <c r="E70" s="13">
        <v>1</v>
      </c>
      <c r="F70" s="13">
        <v>1</v>
      </c>
      <c r="G70" s="13"/>
      <c r="H70" s="29">
        <f t="shared" si="1"/>
        <v>2</v>
      </c>
      <c r="J70" s="20"/>
    </row>
    <row r="71" spans="2:10" customFormat="1" x14ac:dyDescent="0.3">
      <c r="B71" s="28" t="s">
        <v>213</v>
      </c>
      <c r="C71" s="11" t="s">
        <v>287</v>
      </c>
      <c r="D71" s="13" t="s">
        <v>158</v>
      </c>
      <c r="E71" s="13">
        <v>1</v>
      </c>
      <c r="F71" s="13">
        <v>1</v>
      </c>
      <c r="G71" s="13"/>
      <c r="H71" s="29">
        <f t="shared" si="1"/>
        <v>2</v>
      </c>
      <c r="J71" s="20"/>
    </row>
    <row r="72" spans="2:10" customFormat="1" x14ac:dyDescent="0.3">
      <c r="B72" s="28" t="s">
        <v>213</v>
      </c>
      <c r="C72" s="11" t="s">
        <v>306</v>
      </c>
      <c r="D72" s="13" t="s">
        <v>199</v>
      </c>
      <c r="E72" s="13">
        <v>1</v>
      </c>
      <c r="F72" s="13">
        <v>1</v>
      </c>
      <c r="G72" s="13"/>
      <c r="H72" s="29">
        <f t="shared" si="1"/>
        <v>2</v>
      </c>
      <c r="J72" s="20"/>
    </row>
    <row r="73" spans="2:10" customFormat="1" x14ac:dyDescent="0.3">
      <c r="B73" s="28" t="s">
        <v>213</v>
      </c>
      <c r="C73" s="11" t="s">
        <v>307</v>
      </c>
      <c r="D73" s="13" t="s">
        <v>204</v>
      </c>
      <c r="E73" s="13">
        <v>1</v>
      </c>
      <c r="F73" s="13">
        <v>1</v>
      </c>
      <c r="G73" s="13"/>
      <c r="H73" s="29">
        <f t="shared" si="1"/>
        <v>2</v>
      </c>
      <c r="J73" s="20"/>
    </row>
    <row r="74" spans="2:10" customFormat="1" ht="17.25" thickBot="1" x14ac:dyDescent="0.35">
      <c r="B74" s="30" t="s">
        <v>213</v>
      </c>
      <c r="C74" s="31" t="s">
        <v>309</v>
      </c>
      <c r="D74" s="32" t="s">
        <v>208</v>
      </c>
      <c r="E74" s="32">
        <v>1</v>
      </c>
      <c r="F74" s="32">
        <v>0</v>
      </c>
      <c r="G74" s="32"/>
      <c r="H74" s="33">
        <f t="shared" si="1"/>
        <v>1</v>
      </c>
      <c r="J74" s="20"/>
    </row>
    <row r="75" spans="2:10" customFormat="1" x14ac:dyDescent="0.3">
      <c r="B75" s="24" t="s">
        <v>223</v>
      </c>
      <c r="C75" s="25" t="s">
        <v>224</v>
      </c>
      <c r="D75" s="26" t="s">
        <v>27</v>
      </c>
      <c r="E75" s="26">
        <v>1</v>
      </c>
      <c r="F75" s="26">
        <v>1</v>
      </c>
      <c r="G75" s="26"/>
      <c r="H75" s="27">
        <f t="shared" si="1"/>
        <v>2</v>
      </c>
      <c r="J75" s="20"/>
    </row>
    <row r="76" spans="2:10" customFormat="1" x14ac:dyDescent="0.3">
      <c r="B76" s="28" t="s">
        <v>223</v>
      </c>
      <c r="C76" s="11" t="s">
        <v>233</v>
      </c>
      <c r="D76" s="13" t="s">
        <v>43</v>
      </c>
      <c r="E76" s="13">
        <v>1</v>
      </c>
      <c r="F76" s="13">
        <v>1</v>
      </c>
      <c r="G76" s="13"/>
      <c r="H76" s="29">
        <f t="shared" si="1"/>
        <v>2</v>
      </c>
      <c r="J76" s="20"/>
    </row>
    <row r="77" spans="2:10" customFormat="1" x14ac:dyDescent="0.3">
      <c r="B77" s="28" t="s">
        <v>223</v>
      </c>
      <c r="C77" s="11" t="s">
        <v>234</v>
      </c>
      <c r="D77" s="13" t="s">
        <v>45</v>
      </c>
      <c r="E77" s="13">
        <v>1</v>
      </c>
      <c r="F77" s="13">
        <v>1</v>
      </c>
      <c r="G77" s="13"/>
      <c r="H77" s="29">
        <f t="shared" si="1"/>
        <v>2</v>
      </c>
      <c r="J77" s="20"/>
    </row>
    <row r="78" spans="2:10" customFormat="1" x14ac:dyDescent="0.3">
      <c r="B78" s="28" t="s">
        <v>223</v>
      </c>
      <c r="C78" s="11" t="s">
        <v>235</v>
      </c>
      <c r="D78" s="13" t="s">
        <v>48</v>
      </c>
      <c r="E78" s="13">
        <v>1</v>
      </c>
      <c r="F78" s="13">
        <v>1</v>
      </c>
      <c r="G78" s="13"/>
      <c r="H78" s="29">
        <f t="shared" si="1"/>
        <v>2</v>
      </c>
      <c r="J78" s="20"/>
    </row>
    <row r="79" spans="2:10" customFormat="1" x14ac:dyDescent="0.3">
      <c r="B79" s="28" t="s">
        <v>223</v>
      </c>
      <c r="C79" s="11" t="s">
        <v>249</v>
      </c>
      <c r="D79" s="13" t="s">
        <v>79</v>
      </c>
      <c r="E79" s="13">
        <v>1</v>
      </c>
      <c r="F79" s="13">
        <v>1</v>
      </c>
      <c r="G79" s="13"/>
      <c r="H79" s="29">
        <f t="shared" si="1"/>
        <v>2</v>
      </c>
      <c r="J79" s="20"/>
    </row>
    <row r="80" spans="2:10" customFormat="1" x14ac:dyDescent="0.3">
      <c r="B80" s="28" t="s">
        <v>223</v>
      </c>
      <c r="C80" s="11" t="s">
        <v>241</v>
      </c>
      <c r="D80" s="13" t="s">
        <v>91</v>
      </c>
      <c r="E80" s="13">
        <v>1</v>
      </c>
      <c r="F80" s="13">
        <v>1</v>
      </c>
      <c r="G80" s="13"/>
      <c r="H80" s="29">
        <f t="shared" si="1"/>
        <v>2</v>
      </c>
      <c r="J80" s="20"/>
    </row>
    <row r="81" spans="2:10" customFormat="1" x14ac:dyDescent="0.3">
      <c r="B81" s="28" t="s">
        <v>223</v>
      </c>
      <c r="C81" s="11" t="s">
        <v>257</v>
      </c>
      <c r="D81" s="13" t="s">
        <v>95</v>
      </c>
      <c r="E81" s="13">
        <v>1</v>
      </c>
      <c r="F81" s="13">
        <v>1</v>
      </c>
      <c r="G81" s="13"/>
      <c r="H81" s="29">
        <f t="shared" si="1"/>
        <v>2</v>
      </c>
      <c r="J81" s="20"/>
    </row>
    <row r="82" spans="2:10" customFormat="1" x14ac:dyDescent="0.3">
      <c r="B82" s="28" t="s">
        <v>223</v>
      </c>
      <c r="C82" s="11" t="s">
        <v>264</v>
      </c>
      <c r="D82" s="13" t="s">
        <v>109</v>
      </c>
      <c r="E82" s="13">
        <v>1</v>
      </c>
      <c r="F82" s="13">
        <v>1</v>
      </c>
      <c r="G82" s="13"/>
      <c r="H82" s="29">
        <f t="shared" si="1"/>
        <v>2</v>
      </c>
      <c r="J82" s="20"/>
    </row>
    <row r="83" spans="2:10" customFormat="1" x14ac:dyDescent="0.3">
      <c r="B83" s="28" t="s">
        <v>223</v>
      </c>
      <c r="C83" s="11" t="s">
        <v>268</v>
      </c>
      <c r="D83" s="13" t="s">
        <v>117</v>
      </c>
      <c r="E83" s="13">
        <v>1</v>
      </c>
      <c r="F83" s="13">
        <v>1</v>
      </c>
      <c r="G83" s="13"/>
      <c r="H83" s="29">
        <f t="shared" si="1"/>
        <v>2</v>
      </c>
      <c r="J83" s="20"/>
    </row>
    <row r="84" spans="2:10" customFormat="1" x14ac:dyDescent="0.3">
      <c r="B84" s="28" t="s">
        <v>223</v>
      </c>
      <c r="C84" s="11" t="s">
        <v>285</v>
      </c>
      <c r="D84" s="13" t="s">
        <v>154</v>
      </c>
      <c r="E84" s="13">
        <v>1</v>
      </c>
      <c r="F84" s="13">
        <v>1</v>
      </c>
      <c r="G84" s="13"/>
      <c r="H84" s="29">
        <f t="shared" si="1"/>
        <v>2</v>
      </c>
      <c r="J84" s="20"/>
    </row>
    <row r="85" spans="2:10" customFormat="1" x14ac:dyDescent="0.3">
      <c r="B85" s="28" t="s">
        <v>223</v>
      </c>
      <c r="C85" s="11" t="s">
        <v>291</v>
      </c>
      <c r="D85" s="13" t="s">
        <v>166</v>
      </c>
      <c r="E85" s="13">
        <v>1</v>
      </c>
      <c r="F85" s="13">
        <v>1</v>
      </c>
      <c r="G85" s="13"/>
      <c r="H85" s="29">
        <f t="shared" si="1"/>
        <v>2</v>
      </c>
      <c r="J85" s="20"/>
    </row>
    <row r="86" spans="2:10" customFormat="1" x14ac:dyDescent="0.3">
      <c r="B86" s="28" t="s">
        <v>223</v>
      </c>
      <c r="C86" s="11" t="s">
        <v>295</v>
      </c>
      <c r="D86" s="13" t="s">
        <v>175</v>
      </c>
      <c r="E86" s="13">
        <v>1</v>
      </c>
      <c r="F86" s="13">
        <v>1</v>
      </c>
      <c r="G86" s="13"/>
      <c r="H86" s="29">
        <f t="shared" si="1"/>
        <v>2</v>
      </c>
      <c r="J86" s="20"/>
    </row>
    <row r="87" spans="2:10" customFormat="1" x14ac:dyDescent="0.3">
      <c r="B87" s="28" t="s">
        <v>223</v>
      </c>
      <c r="C87" s="11" t="s">
        <v>296</v>
      </c>
      <c r="D87" s="13" t="s">
        <v>177</v>
      </c>
      <c r="E87" s="13">
        <v>1</v>
      </c>
      <c r="F87" s="13">
        <v>1</v>
      </c>
      <c r="G87" s="13"/>
      <c r="H87" s="29">
        <f t="shared" si="1"/>
        <v>2</v>
      </c>
      <c r="J87" s="20"/>
    </row>
    <row r="88" spans="2:10" customFormat="1" x14ac:dyDescent="0.3">
      <c r="B88" s="28" t="s">
        <v>223</v>
      </c>
      <c r="C88" s="11" t="s">
        <v>297</v>
      </c>
      <c r="D88" s="13" t="s">
        <v>179</v>
      </c>
      <c r="E88" s="13">
        <v>1</v>
      </c>
      <c r="F88" s="13">
        <v>0</v>
      </c>
      <c r="G88" s="13"/>
      <c r="H88" s="29">
        <f t="shared" si="1"/>
        <v>1</v>
      </c>
      <c r="J88" s="20"/>
    </row>
    <row r="89" spans="2:10" customFormat="1" x14ac:dyDescent="0.3">
      <c r="B89" s="28" t="s">
        <v>223</v>
      </c>
      <c r="C89" s="11" t="s">
        <v>300</v>
      </c>
      <c r="D89" s="13" t="s">
        <v>185</v>
      </c>
      <c r="E89" s="13">
        <v>1</v>
      </c>
      <c r="F89" s="13">
        <v>0</v>
      </c>
      <c r="G89" s="13"/>
      <c r="H89" s="29">
        <f t="shared" si="1"/>
        <v>1</v>
      </c>
      <c r="J89" s="20"/>
    </row>
    <row r="90" spans="2:10" customFormat="1" x14ac:dyDescent="0.3">
      <c r="B90" s="28" t="s">
        <v>223</v>
      </c>
      <c r="C90" s="11" t="s">
        <v>301</v>
      </c>
      <c r="D90" s="13" t="s">
        <v>189</v>
      </c>
      <c r="E90" s="13">
        <v>1</v>
      </c>
      <c r="F90" s="13">
        <v>1</v>
      </c>
      <c r="G90" s="13"/>
      <c r="H90" s="29">
        <f t="shared" si="1"/>
        <v>2</v>
      </c>
      <c r="J90" s="20"/>
    </row>
    <row r="91" spans="2:10" customFormat="1" ht="17.25" thickBot="1" x14ac:dyDescent="0.35">
      <c r="B91" s="30" t="s">
        <v>223</v>
      </c>
      <c r="C91" s="31" t="s">
        <v>305</v>
      </c>
      <c r="D91" s="32" t="s">
        <v>197</v>
      </c>
      <c r="E91" s="32">
        <v>1</v>
      </c>
      <c r="F91" s="32">
        <v>1</v>
      </c>
      <c r="G91" s="32"/>
      <c r="H91" s="33">
        <f t="shared" si="1"/>
        <v>2</v>
      </c>
      <c r="J91" s="20"/>
    </row>
    <row r="92" spans="2:10" customFormat="1" x14ac:dyDescent="0.3">
      <c r="B92" s="24" t="s">
        <v>22</v>
      </c>
      <c r="C92" s="25"/>
      <c r="D92" s="26" t="s">
        <v>21</v>
      </c>
      <c r="E92" s="26">
        <v>1</v>
      </c>
      <c r="F92" s="26">
        <v>1</v>
      </c>
      <c r="G92" s="26"/>
      <c r="H92" s="27">
        <f t="shared" si="1"/>
        <v>2</v>
      </c>
      <c r="J92" s="20"/>
    </row>
    <row r="93" spans="2:10" customFormat="1" x14ac:dyDescent="0.3">
      <c r="B93" s="28" t="s">
        <v>22</v>
      </c>
      <c r="C93" s="11"/>
      <c r="D93" s="13" t="s">
        <v>38</v>
      </c>
      <c r="E93" s="13">
        <v>1</v>
      </c>
      <c r="F93" s="13">
        <v>1</v>
      </c>
      <c r="G93" s="13"/>
      <c r="H93" s="29">
        <f t="shared" si="1"/>
        <v>2</v>
      </c>
      <c r="J93" s="20"/>
    </row>
    <row r="94" spans="2:10" customFormat="1" x14ac:dyDescent="0.3">
      <c r="B94" s="28" t="s">
        <v>22</v>
      </c>
      <c r="C94" s="11"/>
      <c r="D94" s="13" t="s">
        <v>50</v>
      </c>
      <c r="E94" s="13">
        <v>1</v>
      </c>
      <c r="F94" s="13">
        <v>1</v>
      </c>
      <c r="G94" s="13"/>
      <c r="H94" s="29">
        <f t="shared" si="1"/>
        <v>2</v>
      </c>
      <c r="J94" s="20"/>
    </row>
    <row r="95" spans="2:10" customFormat="1" x14ac:dyDescent="0.3">
      <c r="B95" s="28" t="s">
        <v>22</v>
      </c>
      <c r="C95" s="11"/>
      <c r="D95" s="13" t="s">
        <v>60</v>
      </c>
      <c r="E95" s="13">
        <v>1</v>
      </c>
      <c r="F95" s="13">
        <v>1</v>
      </c>
      <c r="G95" s="13"/>
      <c r="H95" s="29">
        <f t="shared" si="1"/>
        <v>2</v>
      </c>
      <c r="J95" s="20"/>
    </row>
    <row r="96" spans="2:10" customFormat="1" x14ac:dyDescent="0.3">
      <c r="B96" s="28" t="s">
        <v>22</v>
      </c>
      <c r="C96" s="11"/>
      <c r="D96" s="13" t="s">
        <v>65</v>
      </c>
      <c r="E96" s="13">
        <v>1</v>
      </c>
      <c r="F96" s="13">
        <v>1</v>
      </c>
      <c r="G96" s="13"/>
      <c r="H96" s="29">
        <f t="shared" si="1"/>
        <v>2</v>
      </c>
      <c r="J96" s="20"/>
    </row>
    <row r="97" spans="2:10" customFormat="1" x14ac:dyDescent="0.3">
      <c r="B97" s="28" t="s">
        <v>22</v>
      </c>
      <c r="C97" s="11"/>
      <c r="D97" s="13" t="s">
        <v>68</v>
      </c>
      <c r="E97" s="13">
        <v>1</v>
      </c>
      <c r="F97" s="13">
        <v>1</v>
      </c>
      <c r="G97" s="13"/>
      <c r="H97" s="29">
        <f t="shared" si="1"/>
        <v>2</v>
      </c>
      <c r="J97" s="20"/>
    </row>
    <row r="98" spans="2:10" customFormat="1" x14ac:dyDescent="0.3">
      <c r="B98" s="28" t="s">
        <v>22</v>
      </c>
      <c r="C98" s="11"/>
      <c r="D98" s="13" t="s">
        <v>101</v>
      </c>
      <c r="E98" s="13">
        <v>1</v>
      </c>
      <c r="F98" s="13">
        <v>1</v>
      </c>
      <c r="G98" s="13"/>
      <c r="H98" s="29">
        <f t="shared" si="1"/>
        <v>2</v>
      </c>
      <c r="J98" s="20"/>
    </row>
    <row r="99" spans="2:10" customFormat="1" x14ac:dyDescent="0.3">
      <c r="B99" s="28" t="s">
        <v>22</v>
      </c>
      <c r="C99" s="11"/>
      <c r="D99" s="13" t="s">
        <v>102</v>
      </c>
      <c r="E99" s="13">
        <v>1</v>
      </c>
      <c r="F99" s="13">
        <v>1</v>
      </c>
      <c r="G99" s="13"/>
      <c r="H99" s="29">
        <f t="shared" si="1"/>
        <v>2</v>
      </c>
      <c r="J99" s="20"/>
    </row>
    <row r="100" spans="2:10" customFormat="1" x14ac:dyDescent="0.3">
      <c r="B100" s="28" t="s">
        <v>22</v>
      </c>
      <c r="C100" s="11"/>
      <c r="D100" s="13" t="s">
        <v>131</v>
      </c>
      <c r="E100" s="13">
        <v>1</v>
      </c>
      <c r="F100" s="13">
        <v>1</v>
      </c>
      <c r="G100" s="13"/>
      <c r="H100" s="29">
        <f t="shared" si="1"/>
        <v>2</v>
      </c>
      <c r="J100" s="20"/>
    </row>
    <row r="101" spans="2:10" customFormat="1" x14ac:dyDescent="0.3">
      <c r="B101" s="28" t="s">
        <v>22</v>
      </c>
      <c r="C101" s="11"/>
      <c r="D101" s="13" t="s">
        <v>140</v>
      </c>
      <c r="E101" s="13">
        <v>1</v>
      </c>
      <c r="F101" s="13">
        <v>1</v>
      </c>
      <c r="G101" s="13"/>
      <c r="H101" s="29">
        <f t="shared" si="1"/>
        <v>2</v>
      </c>
      <c r="J101" s="20"/>
    </row>
    <row r="102" spans="2:10" customFormat="1" x14ac:dyDescent="0.3">
      <c r="B102" s="28" t="s">
        <v>22</v>
      </c>
      <c r="C102" s="11"/>
      <c r="D102" s="13" t="s">
        <v>149</v>
      </c>
      <c r="E102" s="13">
        <v>1</v>
      </c>
      <c r="F102" s="13">
        <v>1</v>
      </c>
      <c r="G102" s="13"/>
      <c r="H102" s="29">
        <f t="shared" si="1"/>
        <v>2</v>
      </c>
      <c r="J102" s="20"/>
    </row>
    <row r="103" spans="2:10" customFormat="1" x14ac:dyDescent="0.3">
      <c r="B103" s="28" t="s">
        <v>22</v>
      </c>
      <c r="C103" s="11"/>
      <c r="D103" s="13" t="s">
        <v>168</v>
      </c>
      <c r="E103" s="13">
        <v>1</v>
      </c>
      <c r="F103" s="13">
        <v>1</v>
      </c>
      <c r="G103" s="13"/>
      <c r="H103" s="29">
        <f t="shared" si="1"/>
        <v>2</v>
      </c>
      <c r="J103" s="20"/>
    </row>
    <row r="104" spans="2:10" customFormat="1" x14ac:dyDescent="0.3">
      <c r="B104" s="28" t="s">
        <v>22</v>
      </c>
      <c r="C104" s="11"/>
      <c r="D104" s="13" t="s">
        <v>188</v>
      </c>
      <c r="E104" s="13">
        <v>1</v>
      </c>
      <c r="F104" s="13">
        <v>1</v>
      </c>
      <c r="G104" s="13"/>
      <c r="H104" s="29">
        <f t="shared" si="1"/>
        <v>2</v>
      </c>
      <c r="J104" s="20"/>
    </row>
    <row r="105" spans="2:10" customFormat="1" x14ac:dyDescent="0.3">
      <c r="B105" s="28" t="s">
        <v>22</v>
      </c>
      <c r="C105" s="11"/>
      <c r="D105" s="13" t="s">
        <v>201</v>
      </c>
      <c r="E105" s="13">
        <v>1</v>
      </c>
      <c r="F105" s="13">
        <v>1</v>
      </c>
      <c r="G105" s="13"/>
      <c r="H105" s="29">
        <f t="shared" si="1"/>
        <v>2</v>
      </c>
      <c r="J105" s="20"/>
    </row>
    <row r="106" spans="2:10" customFormat="1" x14ac:dyDescent="0.3">
      <c r="B106" s="28" t="s">
        <v>22</v>
      </c>
      <c r="C106" s="11"/>
      <c r="D106" s="13" t="s">
        <v>202</v>
      </c>
      <c r="E106" s="13">
        <v>1</v>
      </c>
      <c r="F106" s="13">
        <v>1</v>
      </c>
      <c r="G106" s="13"/>
      <c r="H106" s="29">
        <f t="shared" si="1"/>
        <v>2</v>
      </c>
      <c r="J106" s="20"/>
    </row>
    <row r="107" spans="2:10" customFormat="1" x14ac:dyDescent="0.3">
      <c r="B107" s="28" t="s">
        <v>22</v>
      </c>
      <c r="C107" s="11"/>
      <c r="D107" s="13" t="s">
        <v>203</v>
      </c>
      <c r="E107" s="13">
        <v>1</v>
      </c>
      <c r="F107" s="13">
        <v>1</v>
      </c>
      <c r="G107" s="13"/>
      <c r="H107" s="29">
        <f t="shared" si="1"/>
        <v>2</v>
      </c>
      <c r="J107" s="20"/>
    </row>
    <row r="108" spans="2:10" customFormat="1" ht="17.25" thickBot="1" x14ac:dyDescent="0.35">
      <c r="B108" s="30" t="s">
        <v>22</v>
      </c>
      <c r="C108" s="31"/>
      <c r="D108" s="32" t="s">
        <v>212</v>
      </c>
      <c r="E108" s="32">
        <v>1</v>
      </c>
      <c r="F108" s="32">
        <v>0</v>
      </c>
      <c r="G108" s="32"/>
      <c r="H108" s="33">
        <f t="shared" si="1"/>
        <v>1</v>
      </c>
      <c r="J108" s="20"/>
    </row>
    <row r="109" spans="2:10" customFormat="1" x14ac:dyDescent="0.3">
      <c r="C109" s="38"/>
      <c r="D109" s="38"/>
      <c r="E109" s="39">
        <f>SUM(E3:E108)</f>
        <v>105</v>
      </c>
      <c r="F109" s="39">
        <f>SUM(F3:F108)</f>
        <v>93</v>
      </c>
      <c r="G109" s="39">
        <f>SUM(G3:G108)</f>
        <v>0</v>
      </c>
      <c r="H109" s="39"/>
      <c r="J109" s="20"/>
    </row>
    <row r="110" spans="2:10" customFormat="1" x14ac:dyDescent="0.3">
      <c r="J110" s="20"/>
    </row>
  </sheetData>
  <sortState xmlns:xlrd2="http://schemas.microsoft.com/office/spreadsheetml/2017/richdata2" ref="B28:D91">
    <sortCondition ref="B28:B91"/>
  </sortState>
  <phoneticPr fontId="5" type="noConversion"/>
  <conditionalFormatting sqref="D1:D1048576">
    <cfRule type="expression" dxfId="1" priority="2">
      <formula>$H1=2</formula>
    </cfRule>
    <cfRule type="expression" dxfId="0" priority="1">
      <formula>$H1=1</formula>
    </cfRule>
  </conditionalFormatting>
  <pageMargins left="0.7" right="0.7" top="0.75" bottom="0.75" header="0.3" footer="0.3"/>
  <ignoredErrors>
    <ignoredError sqref="L3:L14 K3:K14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2024-12-11T04:43:45Z</dcterms:modified>
</cp:coreProperties>
</file>