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D6180215-D83C-47F3-8A3B-1E69B607476A}" xr6:coauthVersionLast="47" xr6:coauthVersionMax="47" xr10:uidLastSave="{00000000-0000-0000-0000-000000000000}"/>
  <bookViews>
    <workbookView xWindow="5760" yWindow="630" windowWidth="30060" windowHeight="18540" xr2:uid="{F4D49B8A-C085-4905-85FC-E8FE4F9C9EA9}"/>
  </bookViews>
  <sheets>
    <sheet name="10.정리_내란공범자들" sheetId="2" r:id="rId1"/>
    <sheet name="00.참조_내란공범자들" sheetId="1" r:id="rId2"/>
  </sheets>
  <definedNames>
    <definedName name="_xlnm._FilterDatabase" localSheetId="0" hidden="1">'10.정리_내란공범자들'!$B$2:$J$109</definedName>
    <definedName name="내란동조자들">'10.정리_내란공범자들'!$B$2:$J$108</definedName>
    <definedName name="내란동조자명">'10.정리_내란공범자들'!$F$3:$F$108</definedName>
    <definedName name="내란동조합계">'10.정리_내란공범자들'!$J$3:$J$108</definedName>
    <definedName name="지역">'10.정리_내란공범자들'!$C$3:$C$108</definedName>
    <definedName name="지역상세">'10.정리_내란공범자들'!$D$3:$D$108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8" i="2" l="1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T8" i="2"/>
  <c r="S8" i="2"/>
  <c r="T7" i="2"/>
  <c r="S7" i="2"/>
  <c r="T6" i="2"/>
  <c r="S6" i="2"/>
  <c r="T5" i="2"/>
  <c r="S5" i="2"/>
  <c r="T3" i="2"/>
  <c r="S3" i="2"/>
  <c r="T4" i="2"/>
  <c r="R13" i="2"/>
  <c r="S4" i="2"/>
  <c r="S13" i="2" l="1"/>
  <c r="T13" i="2"/>
  <c r="O14" i="2"/>
  <c r="O13" i="2"/>
  <c r="O12" i="2"/>
  <c r="O11" i="2"/>
  <c r="O10" i="2"/>
  <c r="O9" i="2"/>
  <c r="O8" i="2"/>
  <c r="O7" i="2"/>
  <c r="O6" i="2"/>
  <c r="O5" i="2"/>
  <c r="O4" i="2"/>
  <c r="O3" i="2"/>
  <c r="U3" i="2"/>
  <c r="U4" i="2"/>
  <c r="U8" i="2"/>
  <c r="U7" i="2"/>
  <c r="U6" i="2"/>
  <c r="U5" i="2"/>
  <c r="N3" i="2"/>
  <c r="M14" i="2"/>
  <c r="M13" i="2"/>
  <c r="M12" i="2"/>
  <c r="M11" i="2"/>
  <c r="M10" i="2"/>
  <c r="M9" i="2"/>
  <c r="M8" i="2"/>
  <c r="M7" i="2"/>
  <c r="M6" i="2"/>
  <c r="M5" i="2"/>
  <c r="M4" i="2"/>
  <c r="M3" i="2"/>
  <c r="N14" i="2"/>
  <c r="N13" i="2"/>
  <c r="N12" i="2"/>
  <c r="N11" i="2"/>
  <c r="N10" i="2"/>
  <c r="N9" i="2"/>
  <c r="N8" i="2"/>
  <c r="N7" i="2"/>
  <c r="N6" i="2"/>
  <c r="N5" i="2"/>
  <c r="N4" i="2"/>
  <c r="I109" i="2"/>
  <c r="H109" i="2"/>
  <c r="G109" i="2"/>
  <c r="U13" i="2" l="1"/>
  <c r="O15" i="2"/>
  <c r="N15" i="2"/>
  <c r="M15" i="2"/>
</calcChain>
</file>

<file path=xl/sharedStrings.xml><?xml version="1.0" encoding="utf-8"?>
<sst xmlns="http://schemas.openxmlformats.org/spreadsheetml/2006/main" count="900" uniqueCount="366">
  <si>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</si>
  <si>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</si>
  <si>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</si>
  <si>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</si>
  <si>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</si>
  <si>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</si>
  <si>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</si>
  <si>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</si>
  <si>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</si>
  <si>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</si>
  <si>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</si>
  <si>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</si>
  <si>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</si>
  <si>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</si>
  <si>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</si>
  <si>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</si>
  <si>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</si>
  <si>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</si>
  <si>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</si>
  <si>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</si>
  <si>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</si>
  <si>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</si>
  <si>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</si>
  <si>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</si>
  <si>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</si>
  <si>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</si>
  <si>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</si>
  <si>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</si>
  <si>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</si>
  <si>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</si>
  <si>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</si>
  <si>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</si>
  <si>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</si>
  <si>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</si>
  <si>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</si>
  <si>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</si>
  <si>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</si>
  <si>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</si>
  <si>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</si>
  <si>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</si>
  <si>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</si>
  <si>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</si>
  <si>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</si>
  <si>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</si>
  <si>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</si>
  <si>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</si>
  <si>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</si>
  <si>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</si>
  <si>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</si>
  <si>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</si>
  <si>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</si>
  <si>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</si>
  <si>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</si>
  <si>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</si>
  <si>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</si>
  <si>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</si>
  <si>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</si>
  <si>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</si>
  <si>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</si>
  <si>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</si>
  <si>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</si>
  <si>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</si>
  <si>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</si>
  <si>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</si>
  <si>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</si>
  <si>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</si>
  <si>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</si>
  <si>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</si>
  <si>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</si>
  <si>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</si>
  <si>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</si>
  <si>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</si>
  <si>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</si>
  <si>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</si>
  <si>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</si>
  <si>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</si>
  <si>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</si>
  <si>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</si>
  <si>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</si>
  <si>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</si>
  <si>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</si>
  <si>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</si>
  <si>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</si>
  <si>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</si>
  <si>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</si>
  <si>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</si>
  <si>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</si>
  <si>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</si>
  <si>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</si>
  <si>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</si>
  <si>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</si>
  <si>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</si>
  <si>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</si>
  <si>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</si>
  <si>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</si>
  <si>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</si>
  <si>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</si>
  <si>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</si>
  <si>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</si>
  <si>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</si>
  <si>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</si>
  <si>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</si>
  <si>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</si>
  <si>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</si>
  <si>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</si>
  <si>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</si>
  <si>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</si>
  <si>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</si>
  <si>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</si>
  <si>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</si>
  <si>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</si>
  <si>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</si>
  <si>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</si>
  <si>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</si>
  <si>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</si>
  <si>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</si>
  <si>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</si>
  <si>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</si>
  <si>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</si>
  <si>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</si>
  <si>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</si>
  <si>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</si>
  <si>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</si>
  <si>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</si>
  <si>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</si>
  <si>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</si>
  <si>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</si>
  <si>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</si>
  <si>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</si>
  <si>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</si>
  <si>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</si>
  <si>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</si>
  <si>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</si>
  <si>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</si>
  <si>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</si>
  <si>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</si>
  <si>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</si>
  <si>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</si>
  <si>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</si>
  <si>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</si>
  <si>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</si>
  <si>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</si>
  <si>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</si>
  <si>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</si>
  <si>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</si>
  <si>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</si>
  <si>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</si>
  <si>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</si>
  <si>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</si>
  <si>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</si>
  <si>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</si>
  <si>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</si>
  <si>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</si>
  <si>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</si>
  <si>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</si>
  <si>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</si>
  <si>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</si>
  <si>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</si>
  <si>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</si>
  <si>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</si>
  <si>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</si>
  <si>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</si>
  <si>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</si>
  <si>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</si>
  <si>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</si>
  <si>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</si>
  <si>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</si>
  <si>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</si>
  <si>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</si>
  <si>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</si>
  <si>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</si>
  <si>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</si>
  <si>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</si>
  <si>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</si>
  <si>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</si>
  <si>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</si>
  <si>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</si>
  <si>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</si>
  <si>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</si>
  <si>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</si>
  <si>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</si>
  <si>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</si>
  <si>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</si>
  <si>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</si>
  <si>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</si>
  <si>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</si>
  <si>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</si>
  <si>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</si>
  <si>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</si>
  <si>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</si>
  <si>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</si>
  <si>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</si>
  <si>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</si>
  <si>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</si>
  <si>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</si>
  <si>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</si>
  <si>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</si>
  <si>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</si>
  <si>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</si>
  <si>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</si>
  <si>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</si>
  <si>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</si>
  <si>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</si>
  <si>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</si>
  <si>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</si>
  <si>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</si>
  <si>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</si>
  <si>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</si>
  <si>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</si>
  <si>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</si>
  <si>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</si>
  <si>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</si>
  <si>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</si>
  <si>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</si>
  <si>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</si>
  <si>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</si>
  <si>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</si>
  <si>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</si>
  <si>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</si>
  <si>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</si>
  <si>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</si>
  <si>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</si>
  <si>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</si>
  <si>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</si>
  <si>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</si>
  <si>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</si>
  <si>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</si>
  <si>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</si>
  <si>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</si>
  <si>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</si>
  <si>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</si>
  <si>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</si>
  <si>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</si>
  <si>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</si>
  <si>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</si>
  <si>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</si>
  <si>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</si>
  <si>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</si>
  <si>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</si>
  <si>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</si>
  <si>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</si>
  <si>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</si>
  <si>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</si>
  <si>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</si>
  <si>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</si>
  <si>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</si>
  <si>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</si>
  <si>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</si>
  <si>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</si>
  <si>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</si>
  <si>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</si>
  <si>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</si>
  <si>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</si>
  <si>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</si>
  <si>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</si>
  <si>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</si>
  <si>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</si>
  <si>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</si>
  <si>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</si>
  <si>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</si>
  <si>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</si>
  <si>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</si>
  <si>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</si>
  <si>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</si>
  <si>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</si>
  <si>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</si>
  <si>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</si>
  <si>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</si>
  <si>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</si>
  <si>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</si>
  <si>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</si>
  <si>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</si>
  <si>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</si>
  <si>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</si>
  <si>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</si>
  <si>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</si>
  <si>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</si>
  <si>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</si>
  <si>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</si>
  <si>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</si>
  <si>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</si>
  <si>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</si>
  <si>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</si>
  <si>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</si>
  <si>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</si>
  <si>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</si>
  <si>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</si>
  <si>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</si>
  <si>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</si>
  <si>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</si>
  <si>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</si>
  <si>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</si>
  <si>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</si>
  <si>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</si>
  <si>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</si>
  <si>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</si>
  <si>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</si>
  <si>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</si>
  <si>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</si>
  <si>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</si>
  <si>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</si>
  <si>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</si>
  <si>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</si>
  <si>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</si>
  <si>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</si>
  <si>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</si>
  <si>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</si>
  <si>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</si>
  <si>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</si>
  <si>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</si>
  <si>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</si>
  <si>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</si>
  <si>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</si>
  <si>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</si>
  <si>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</si>
  <si>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</si>
  <si>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</si>
  <si>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</si>
  <si>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</si>
  <si>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</si>
  <si>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</si>
  <si>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</si>
  <si>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</si>
  <si>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</si>
  <si>
    <t>지역</t>
    <phoneticPr fontId="5" type="noConversion"/>
  </si>
  <si>
    <t>지역상세</t>
    <phoneticPr fontId="5" type="noConversion"/>
  </si>
  <si>
    <t>내란 
동조자명</t>
    <phoneticPr fontId="5" type="noConversion"/>
  </si>
  <si>
    <t>범죄혐의차 
신속체포요구 
(반대)</t>
    <phoneticPr fontId="5" type="noConversion"/>
  </si>
  <si>
    <t>1차 탄핵안 
(불투표)</t>
    <phoneticPr fontId="5" type="noConversion"/>
  </si>
  <si>
    <t>성남시분당구갑</t>
    <phoneticPr fontId="5" type="noConversion"/>
  </si>
  <si>
    <t>안철수</t>
    <phoneticPr fontId="5" type="noConversion"/>
  </si>
  <si>
    <t>내란 동조 
합계</t>
    <phoneticPr fontId="5" type="noConversion"/>
  </si>
  <si>
    <t>범죄혐의자 
신속체포요구 
(반대)</t>
    <phoneticPr fontId="5" type="noConversion"/>
  </si>
  <si>
    <t>내란 동조자</t>
    <phoneticPr fontId="5" type="noConversion"/>
  </si>
  <si>
    <t>내란 동조 합계</t>
    <phoneticPr fontId="5" type="noConversion"/>
  </si>
  <si>
    <t>안철수</t>
  </si>
  <si>
    <t>Vlookup
Key</t>
    <phoneticPr fontId="5" type="noConversion"/>
  </si>
  <si>
    <t>윤상현</t>
    <phoneticPr fontId="5" type="noConversion"/>
  </si>
  <si>
    <t>주진우</t>
    <phoneticPr fontId="5" type="noConversion"/>
  </si>
  <si>
    <t>조경태</t>
    <phoneticPr fontId="5" type="noConversion"/>
  </si>
  <si>
    <t>박대출</t>
    <phoneticPr fontId="5" type="noConversion"/>
  </si>
  <si>
    <t>성일종</t>
    <phoneticPr fontId="5" type="noConversion"/>
  </si>
  <si>
    <t>내란동조자 
이름찾기</t>
    <phoneticPr fontId="5" type="noConversion"/>
  </si>
  <si>
    <t>4번째 김건희 
특검법
(반대)</t>
    <phoneticPr fontId="5" type="noConversion"/>
  </si>
  <si>
    <t>나경</t>
    <phoneticPr fontId="5" type="noConversion"/>
  </si>
  <si>
    <t>나경원</t>
    <phoneticPr fontId="5" type="noConversion"/>
  </si>
  <si>
    <t>크리스챤
천주교인</t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</si>
  <si>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</si>
  <si>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</si>
  <si>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</si>
  <si>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</si>
  <si>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</si>
  <si>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</si>
  <si>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</si>
  <si>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</si>
  <si>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</si>
  <si>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</si>
  <si>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</si>
  <si>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토마스 아퀴나스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</si>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</sst>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1" xfId="0" applyFill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5" borderId="2" xfId="0" applyFill="1" applyBorder="1">
      <alignment vertical="center"/>
    </xf>
    <xf numFmtId="0" fontId="0" fillId="6" borderId="2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0" fillId="6" borderId="13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0" fontId="0" fillId="3" borderId="5" xfId="0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2" xfId="0" applyFill="1" applyBorder="1" applyAlignment="1">
      <alignment horizontal="right" vertical="center"/>
    </xf>
    <xf numFmtId="0" fontId="0" fillId="6" borderId="5" xfId="0" applyFill="1" applyBorder="1" applyAlignment="1">
      <alignment horizontal="right" vertical="center"/>
    </xf>
    <xf numFmtId="0" fontId="0" fillId="6" borderId="8" xfId="0" applyFill="1" applyBorder="1" applyAlignment="1">
      <alignment horizontal="right" vertical="center"/>
    </xf>
    <xf numFmtId="0" fontId="2" fillId="6" borderId="8" xfId="0" applyFont="1" applyFill="1" applyBorder="1" applyAlignment="1">
      <alignment horizontal="right" vertical="center"/>
    </xf>
    <xf numFmtId="0" fontId="3" fillId="6" borderId="13" xfId="0" applyFont="1" applyFill="1" applyBorder="1">
      <alignment vertical="center"/>
    </xf>
    <xf numFmtId="0" fontId="3" fillId="6" borderId="2" xfId="0" applyFont="1" applyFill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6" borderId="12" xfId="0" applyFont="1" applyFill="1" applyBorder="1">
      <alignment vertical="center"/>
    </xf>
    <xf numFmtId="0" fontId="3" fillId="6" borderId="5" xfId="0" applyFont="1" applyFill="1" applyBorder="1">
      <alignment vertical="center"/>
    </xf>
    <xf numFmtId="0" fontId="3" fillId="6" borderId="14" xfId="0" applyFont="1" applyFill="1" applyBorder="1">
      <alignment vertical="center"/>
    </xf>
    <xf numFmtId="0" fontId="3" fillId="6" borderId="8" xfId="0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5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'10.정리_내란공범자들'!$L$3:$L$14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'10.정리_내란공범자들'!$M$3:$M$14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'10.정리_내란공범자들'!$L$3:$L$14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'10.정리_내란공범자들'!$M$3:$M$14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'10.정리_내란공범자들'!$L$3:$L$14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'10.정리_내란공범자들'!$N$3:$N$14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'10.정리_내란공범자들'!$L$3:$L$14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'10.정리_내란공범자들'!$O$3:$O$14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33618</xdr:colOff>
      <xdr:row>15</xdr:row>
      <xdr:rowOff>136870</xdr:rowOff>
    </xdr:from>
    <xdr:to>
      <xdr:col>22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24011</xdr:colOff>
      <xdr:row>42</xdr:row>
      <xdr:rowOff>50743</xdr:rowOff>
    </xdr:from>
    <xdr:to>
      <xdr:col>22</xdr:col>
      <xdr:colOff>598713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U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6.5" x14ac:dyDescent="0.3"/>
  <cols>
    <col min="1" max="1" width="4.125" style="18" customWidth="1"/>
    <col min="2" max="2" width="9.25" style="21" customWidth="1"/>
    <col min="3" max="3" width="9" style="19"/>
    <col min="4" max="4" width="27.625" style="19" bestFit="1" customWidth="1"/>
    <col min="5" max="5" width="15.875" style="68" bestFit="1" customWidth="1"/>
    <col min="6" max="6" width="9.375" style="14" customWidth="1"/>
    <col min="7" max="7" width="10.625" style="14" customWidth="1"/>
    <col min="8" max="8" width="13.5" style="14" customWidth="1"/>
    <col min="9" max="9" width="13.125" style="14" customWidth="1"/>
    <col min="10" max="10" width="9.875" style="14" bestFit="1" customWidth="1"/>
    <col min="11" max="11" width="2.875" style="18" customWidth="1"/>
    <col min="12" max="12" width="9" style="21"/>
    <col min="13" max="13" width="10.75" style="18" customWidth="1"/>
    <col min="14" max="14" width="12.875" style="18" customWidth="1"/>
    <col min="15" max="15" width="12" style="18" customWidth="1"/>
    <col min="16" max="16" width="4" style="18" customWidth="1"/>
    <col min="17" max="17" width="11.25" style="18" bestFit="1" customWidth="1"/>
    <col min="18" max="18" width="11.625" style="18" bestFit="1" customWidth="1"/>
    <col min="19" max="19" width="9" style="18"/>
    <col min="20" max="20" width="17.75" style="18" customWidth="1"/>
    <col min="21" max="21" width="14.875" style="18" customWidth="1"/>
    <col min="22" max="16384" width="9" style="18"/>
  </cols>
  <sheetData>
    <row r="1" spans="2:21" customFormat="1" ht="17.25" thickBot="1" x14ac:dyDescent="0.35">
      <c r="B1" s="20"/>
      <c r="C1" s="10"/>
      <c r="D1" s="10"/>
      <c r="E1" s="60"/>
      <c r="F1" s="12"/>
      <c r="G1" s="12"/>
      <c r="H1" s="12"/>
      <c r="I1" s="12"/>
      <c r="J1" s="12"/>
      <c r="L1" s="20"/>
    </row>
    <row r="2" spans="2:21" customFormat="1" ht="50.25" thickBot="1" x14ac:dyDescent="0.35">
      <c r="B2" s="47" t="s">
        <v>336</v>
      </c>
      <c r="C2" s="48" t="s">
        <v>324</v>
      </c>
      <c r="D2" s="49" t="s">
        <v>325</v>
      </c>
      <c r="E2" s="50" t="s">
        <v>346</v>
      </c>
      <c r="F2" s="50" t="s">
        <v>326</v>
      </c>
      <c r="G2" s="50" t="s">
        <v>328</v>
      </c>
      <c r="H2" s="50" t="s">
        <v>332</v>
      </c>
      <c r="I2" s="50" t="s">
        <v>343</v>
      </c>
      <c r="J2" s="51" t="s">
        <v>331</v>
      </c>
      <c r="L2" s="16" t="s">
        <v>324</v>
      </c>
      <c r="M2" s="17" t="s">
        <v>328</v>
      </c>
      <c r="N2" s="17" t="s">
        <v>327</v>
      </c>
      <c r="O2" s="17" t="s">
        <v>343</v>
      </c>
      <c r="R2" s="52" t="s">
        <v>333</v>
      </c>
      <c r="S2" s="52" t="s">
        <v>324</v>
      </c>
      <c r="T2" s="52" t="s">
        <v>325</v>
      </c>
      <c r="U2" s="52" t="s">
        <v>334</v>
      </c>
    </row>
    <row r="3" spans="2:21" customFormat="1" x14ac:dyDescent="0.3">
      <c r="B3" s="42" t="s">
        <v>25</v>
      </c>
      <c r="C3" s="43" t="s">
        <v>221</v>
      </c>
      <c r="D3" s="44" t="s">
        <v>222</v>
      </c>
      <c r="E3" s="61"/>
      <c r="F3" s="45" t="s">
        <v>25</v>
      </c>
      <c r="G3" s="45">
        <v>1</v>
      </c>
      <c r="H3" s="45">
        <v>1</v>
      </c>
      <c r="I3" s="45">
        <v>1</v>
      </c>
      <c r="J3" s="46">
        <f>SUM(G3:I3)</f>
        <v>3</v>
      </c>
      <c r="L3" s="55" t="s">
        <v>311</v>
      </c>
      <c r="M3" s="32">
        <f>IF(COUNTIF($C$3:$C$108,L3), COUNTIF(G3:G13,1))</f>
        <v>11</v>
      </c>
      <c r="N3" s="32">
        <f>IF(COUNTIF($C$3:$C$108,L3), COUNTIF(H3:H13,1))</f>
        <v>7</v>
      </c>
      <c r="O3" s="32">
        <f>IF(COUNTIF($C$3:$C$108,L3), COUNTIF(I3:I13,1))</f>
        <v>8</v>
      </c>
      <c r="R3" s="53" t="s">
        <v>345</v>
      </c>
      <c r="S3" s="8" t="str">
        <f t="shared" ref="S3:S8" si="0">_xlfn.XLOOKUP(R3,내란동조자명,지역)</f>
        <v>서울</v>
      </c>
      <c r="T3" s="8" t="str">
        <f t="shared" ref="T3:T8" si="1">_xlfn.XLOOKUP(R3,내란동조자명,지역상세)</f>
        <v>동작구을</v>
      </c>
      <c r="U3" s="8">
        <f t="shared" ref="U3" si="2">_xlfn.XLOOKUP(R3,내란동조자명,내란동조합계)</f>
        <v>3</v>
      </c>
    </row>
    <row r="4" spans="2:21" customFormat="1" x14ac:dyDescent="0.3">
      <c r="B4" s="40" t="s">
        <v>34</v>
      </c>
      <c r="C4" s="73" t="s">
        <v>221</v>
      </c>
      <c r="D4" s="74" t="s">
        <v>228</v>
      </c>
      <c r="E4" s="69" t="s">
        <v>349</v>
      </c>
      <c r="F4" s="58" t="s">
        <v>34</v>
      </c>
      <c r="G4" s="13">
        <v>1</v>
      </c>
      <c r="H4" s="13">
        <v>1</v>
      </c>
      <c r="I4" s="13">
        <v>1</v>
      </c>
      <c r="J4" s="25">
        <f>SUM(G4:I4)</f>
        <v>3</v>
      </c>
      <c r="L4" s="15" t="s">
        <v>312</v>
      </c>
      <c r="M4" s="8">
        <f>IF(COUNTIF($C$3:$C$108,L4), COUNTIF(G14:G15,1))</f>
        <v>2</v>
      </c>
      <c r="N4" s="8">
        <f>IF(COUNTIF($C$3:$C$108,L4), COUNTIF(H14:H15,1))</f>
        <v>2</v>
      </c>
      <c r="O4" s="8">
        <f>IF(COUNTIF($C$3:$C$108,L4), COUNTIF(I14:I15,1))</f>
        <v>1</v>
      </c>
      <c r="R4" s="53" t="s">
        <v>337</v>
      </c>
      <c r="S4" s="8" t="str">
        <f t="shared" si="0"/>
        <v>인천</v>
      </c>
      <c r="T4" s="8" t="str">
        <f t="shared" si="1"/>
        <v>동구미추홀구을</v>
      </c>
      <c r="U4" s="8">
        <f t="shared" ref="U4" si="3">_xlfn.XLOOKUP(R4,내란동조자명,내란동조합계)</f>
        <v>3</v>
      </c>
    </row>
    <row r="5" spans="2:21" customFormat="1" x14ac:dyDescent="0.3">
      <c r="B5" s="40" t="s">
        <v>69</v>
      </c>
      <c r="C5" s="37" t="s">
        <v>221</v>
      </c>
      <c r="D5" s="11" t="s">
        <v>244</v>
      </c>
      <c r="E5" s="62"/>
      <c r="F5" s="13" t="s">
        <v>69</v>
      </c>
      <c r="G5" s="13">
        <v>1</v>
      </c>
      <c r="H5" s="13">
        <v>0</v>
      </c>
      <c r="I5" s="13">
        <v>0</v>
      </c>
      <c r="J5" s="25">
        <f>SUM(G5:I5)</f>
        <v>1</v>
      </c>
      <c r="L5" s="15" t="s">
        <v>313</v>
      </c>
      <c r="M5" s="8">
        <f>IF(COUNTIF($C$3:$C$108,L5), COUNTIF(G16:G21,1))</f>
        <v>5</v>
      </c>
      <c r="N5" s="8">
        <f>IF(COUNTIF($C$3:$C$108,L5), COUNTIF(H16:H21,1))</f>
        <v>4</v>
      </c>
      <c r="O5" s="8">
        <f>IF(COUNTIF($C$3:$C$108,L5), COUNTIF(I16:I21,1))</f>
        <v>2</v>
      </c>
      <c r="R5" s="53" t="s">
        <v>338</v>
      </c>
      <c r="S5" s="8" t="str">
        <f t="shared" si="0"/>
        <v>부산</v>
      </c>
      <c r="T5" s="8" t="str">
        <f t="shared" si="1"/>
        <v>해운대구갑</v>
      </c>
      <c r="U5" s="8">
        <f t="shared" ref="U5:U8" si="4">_xlfn.XLOOKUP(R5,내란동조자명,내란동조합계)</f>
        <v>3</v>
      </c>
    </row>
    <row r="6" spans="2:21" customFormat="1" x14ac:dyDescent="0.3">
      <c r="B6" s="40" t="s">
        <v>81</v>
      </c>
      <c r="C6" s="59" t="s">
        <v>221</v>
      </c>
      <c r="D6" s="54" t="s">
        <v>250</v>
      </c>
      <c r="E6" s="69" t="s">
        <v>354</v>
      </c>
      <c r="F6" s="13" t="s">
        <v>81</v>
      </c>
      <c r="G6" s="13">
        <v>1</v>
      </c>
      <c r="H6" s="13">
        <v>1</v>
      </c>
      <c r="I6" s="13">
        <v>1</v>
      </c>
      <c r="J6" s="25">
        <f>SUM(G6:I6)</f>
        <v>3</v>
      </c>
      <c r="L6" s="15" t="s">
        <v>314</v>
      </c>
      <c r="M6" s="8">
        <f>IF(COUNTIF($C$3:$C$108,L6), COUNTIF(G22:G24,1))</f>
        <v>3</v>
      </c>
      <c r="N6" s="8">
        <f>IF(COUNTIF($C$3:$C$108,L6), COUNTIF(H22:H24,1))</f>
        <v>3</v>
      </c>
      <c r="O6" s="8">
        <f>IF(COUNTIF($C$3:$C$108,L6), COUNTIF(I22:I24,1))</f>
        <v>3</v>
      </c>
      <c r="R6" s="53" t="s">
        <v>339</v>
      </c>
      <c r="S6" s="8" t="str">
        <f t="shared" si="0"/>
        <v>부산</v>
      </c>
      <c r="T6" s="8" t="str">
        <f t="shared" si="1"/>
        <v>사하구을</v>
      </c>
      <c r="U6" s="8">
        <f t="shared" si="4"/>
        <v>1</v>
      </c>
    </row>
    <row r="7" spans="2:21" customFormat="1" x14ac:dyDescent="0.3">
      <c r="B7" s="40" t="s">
        <v>93</v>
      </c>
      <c r="C7" s="73" t="s">
        <v>221</v>
      </c>
      <c r="D7" s="74" t="s">
        <v>256</v>
      </c>
      <c r="E7" s="69" t="s">
        <v>356</v>
      </c>
      <c r="F7" s="13" t="s">
        <v>93</v>
      </c>
      <c r="G7" s="13">
        <v>1</v>
      </c>
      <c r="H7" s="13">
        <v>0</v>
      </c>
      <c r="I7" s="13">
        <v>1</v>
      </c>
      <c r="J7" s="25">
        <f>SUM(G7:I7)</f>
        <v>2</v>
      </c>
      <c r="L7" s="15" t="s">
        <v>315</v>
      </c>
      <c r="M7" s="8">
        <f>IF(COUNTIF($C$3:$C$108,L7), COUNTIF(G25:G27,1))</f>
        <v>3</v>
      </c>
      <c r="N7" s="8">
        <f>IF(COUNTIF($C$3:$C$108,L7), COUNTIF(H25:H27,1))</f>
        <v>2</v>
      </c>
      <c r="O7" s="8">
        <f>IF(COUNTIF($C$3:$C$108,L7), COUNTIF(I25:I27,1))</f>
        <v>3</v>
      </c>
      <c r="R7" s="53" t="s">
        <v>340</v>
      </c>
      <c r="S7" s="8" t="str">
        <f t="shared" si="0"/>
        <v>경남</v>
      </c>
      <c r="T7" s="8" t="str">
        <f t="shared" si="1"/>
        <v>진주시갑</v>
      </c>
      <c r="U7" s="8">
        <f t="shared" si="4"/>
        <v>3</v>
      </c>
    </row>
    <row r="8" spans="2:21" customFormat="1" x14ac:dyDescent="0.3">
      <c r="B8" s="40" t="s">
        <v>99</v>
      </c>
      <c r="C8" s="37" t="s">
        <v>221</v>
      </c>
      <c r="D8" s="11" t="s">
        <v>259</v>
      </c>
      <c r="E8" s="62"/>
      <c r="F8" s="13" t="s">
        <v>99</v>
      </c>
      <c r="G8" s="13">
        <v>1</v>
      </c>
      <c r="H8" s="13">
        <v>0</v>
      </c>
      <c r="I8" s="13">
        <v>0</v>
      </c>
      <c r="J8" s="25">
        <f>SUM(G8:I8)</f>
        <v>1</v>
      </c>
      <c r="L8" s="15" t="s">
        <v>316</v>
      </c>
      <c r="M8" s="8">
        <f>IF(COUNTIF($C$3:$C$108,L8), COUNTIF(G28:G33,1))</f>
        <v>6</v>
      </c>
      <c r="N8" s="8">
        <f>IF(COUNTIF($C$3:$C$108,L8), COUNTIF(H28:H33,1))</f>
        <v>6</v>
      </c>
      <c r="O8" s="8">
        <f>IF(COUNTIF($C$3:$C$108,L8), COUNTIF(I28:I33,1))</f>
        <v>4</v>
      </c>
      <c r="R8" s="53" t="s">
        <v>341</v>
      </c>
      <c r="S8" s="8" t="str">
        <f t="shared" si="0"/>
        <v>충남</v>
      </c>
      <c r="T8" s="8" t="str">
        <f t="shared" si="1"/>
        <v>서산시태안군</v>
      </c>
      <c r="U8" s="8">
        <f t="shared" si="4"/>
        <v>3</v>
      </c>
    </row>
    <row r="9" spans="2:21" customFormat="1" ht="16.5" customHeight="1" x14ac:dyDescent="0.3">
      <c r="B9" s="40" t="s">
        <v>107</v>
      </c>
      <c r="C9" s="37" t="s">
        <v>221</v>
      </c>
      <c r="D9" s="11" t="s">
        <v>263</v>
      </c>
      <c r="E9" s="62"/>
      <c r="F9" s="13" t="s">
        <v>107</v>
      </c>
      <c r="G9" s="13">
        <v>1</v>
      </c>
      <c r="H9" s="13">
        <v>1</v>
      </c>
      <c r="I9" s="13">
        <v>0</v>
      </c>
      <c r="J9" s="25">
        <f>SUM(G9:I9)</f>
        <v>2</v>
      </c>
      <c r="L9" s="15" t="s">
        <v>317</v>
      </c>
      <c r="M9" s="8">
        <f>IF(COUNTIF($C$3:$C$108,L9), COUNTIF(G34:G36,1))</f>
        <v>3</v>
      </c>
      <c r="N9" s="8">
        <f>IF(COUNTIF($C$3:$C$108,L9), COUNTIF(H34:H36,1))</f>
        <v>3</v>
      </c>
      <c r="O9" s="8">
        <f>IF(COUNTIF($C$3:$C$108,L9), COUNTIF(I34:I36,1))</f>
        <v>2</v>
      </c>
      <c r="Q9" s="18"/>
      <c r="R9" s="18"/>
      <c r="S9" s="18"/>
      <c r="T9" s="18"/>
      <c r="U9" s="18"/>
    </row>
    <row r="10" spans="2:21" customFormat="1" x14ac:dyDescent="0.3">
      <c r="B10" s="75" t="s">
        <v>111</v>
      </c>
      <c r="C10" s="73" t="s">
        <v>221</v>
      </c>
      <c r="D10" s="74" t="s">
        <v>265</v>
      </c>
      <c r="E10" s="69" t="s">
        <v>347</v>
      </c>
      <c r="F10" s="13" t="s">
        <v>111</v>
      </c>
      <c r="G10" s="13">
        <v>1</v>
      </c>
      <c r="H10" s="13">
        <v>1</v>
      </c>
      <c r="I10" s="13">
        <v>1</v>
      </c>
      <c r="J10" s="25">
        <f>SUM(G10:I10)</f>
        <v>3</v>
      </c>
      <c r="L10" s="15" t="s">
        <v>318</v>
      </c>
      <c r="M10" s="8">
        <f>IF(COUNTIF($C$3:$C$108,L10), COUNTIF(G37:G49,1))</f>
        <v>13</v>
      </c>
      <c r="N10" s="8">
        <f>IF(COUNTIF($C$3:$C$108,L10), COUNTIF(H37:H49,1))</f>
        <v>12</v>
      </c>
      <c r="O10" s="8">
        <f>IF(COUNTIF($C$3:$C$108,L10), COUNTIF(I37:I49,1))</f>
        <v>11</v>
      </c>
      <c r="Q10" s="18"/>
      <c r="R10" s="18"/>
      <c r="S10" s="18"/>
      <c r="T10" s="18"/>
      <c r="U10" s="18"/>
    </row>
    <row r="11" spans="2:21" customFormat="1" x14ac:dyDescent="0.3">
      <c r="B11" s="40" t="s">
        <v>127</v>
      </c>
      <c r="C11" s="37" t="s">
        <v>221</v>
      </c>
      <c r="D11" s="11" t="s">
        <v>273</v>
      </c>
      <c r="E11" s="62"/>
      <c r="F11" s="13" t="s">
        <v>127</v>
      </c>
      <c r="G11" s="13">
        <v>1</v>
      </c>
      <c r="H11" s="13">
        <v>1</v>
      </c>
      <c r="I11" s="13">
        <v>1</v>
      </c>
      <c r="J11" s="25">
        <f>SUM(G11:I11)</f>
        <v>3</v>
      </c>
      <c r="L11" s="15" t="s">
        <v>319</v>
      </c>
      <c r="M11" s="8">
        <f>IF(COUNTIF($C$3:$C$108,L11), COUNTIF(G50:G62,1))</f>
        <v>13</v>
      </c>
      <c r="N11" s="8">
        <f>IF(COUNTIF($C$3:$C$108,L11), COUNTIF(H50:H62,1))</f>
        <v>12</v>
      </c>
      <c r="O11" s="8">
        <f>IF(COUNTIF($C$3:$C$108,L11), COUNTIF(I50:I62,1))</f>
        <v>13</v>
      </c>
      <c r="Q11" s="56" t="s">
        <v>342</v>
      </c>
    </row>
    <row r="12" spans="2:21" customFormat="1" x14ac:dyDescent="0.3">
      <c r="B12" s="40" t="s">
        <v>191</v>
      </c>
      <c r="C12" s="37" t="s">
        <v>221</v>
      </c>
      <c r="D12" s="11" t="s">
        <v>302</v>
      </c>
      <c r="E12" s="62"/>
      <c r="F12" s="13" t="s">
        <v>191</v>
      </c>
      <c r="G12" s="13">
        <v>1</v>
      </c>
      <c r="H12" s="13">
        <v>1</v>
      </c>
      <c r="I12" s="13">
        <v>1</v>
      </c>
      <c r="J12" s="25">
        <f>SUM(G12:I12)</f>
        <v>3</v>
      </c>
      <c r="L12" s="15" t="s">
        <v>320</v>
      </c>
      <c r="M12" s="8">
        <f>IF(COUNTIF($C$3:$C$108,L12), COUNTIF(G63:G74,1))</f>
        <v>12</v>
      </c>
      <c r="N12" s="8">
        <f>IF(COUNTIF($C$3:$C$108,L12), COUNTIF(H63:H74,1))</f>
        <v>11</v>
      </c>
      <c r="O12" s="8">
        <f>IF(COUNTIF($C$3:$C$108,L12), COUNTIF(I63:I74,1))</f>
        <v>10</v>
      </c>
      <c r="Q12" s="57"/>
    </row>
    <row r="13" spans="2:21" customFormat="1" ht="17.25" thickBot="1" x14ac:dyDescent="0.35">
      <c r="B13" s="40" t="s">
        <v>193</v>
      </c>
      <c r="C13" s="38" t="s">
        <v>221</v>
      </c>
      <c r="D13" s="26" t="s">
        <v>303</v>
      </c>
      <c r="E13" s="63"/>
      <c r="F13" s="27" t="s">
        <v>193</v>
      </c>
      <c r="G13" s="27">
        <v>1</v>
      </c>
      <c r="H13" s="27">
        <v>0</v>
      </c>
      <c r="I13" s="27">
        <v>1</v>
      </c>
      <c r="J13" s="28">
        <f>SUM(G13:I13)</f>
        <v>2</v>
      </c>
      <c r="L13" s="15" t="s">
        <v>321</v>
      </c>
      <c r="M13" s="8">
        <f>IF(COUNTIF($C$3:$C$108,L13), COUNTIF(G75:G91,1))</f>
        <v>17</v>
      </c>
      <c r="N13" s="8">
        <f>IF(COUNTIF($C$3:$C$108,L13), COUNTIF(H75:H91,1))</f>
        <v>15</v>
      </c>
      <c r="O13" s="8">
        <f>IF(COUNTIF($C$3:$C$108,L13), COUNTIF(I75:I91,1))</f>
        <v>15</v>
      </c>
      <c r="Q13" s="54" t="s">
        <v>344</v>
      </c>
      <c r="R13" s="53" t="str">
        <f>_xlfn.XLOOKUP("*"&amp;Q13&amp;"*",내란동조자명,내란동조자명,"&lt;none&gt;",2)</f>
        <v>나경원</v>
      </c>
      <c r="S13" s="8" t="str">
        <f>_xlfn.XLOOKUP("*"&amp;R13&amp;"*",내란동조자명,지역,"&lt;none&gt;",2)</f>
        <v>서울</v>
      </c>
      <c r="T13" s="8" t="str">
        <f>_xlfn.XLOOKUP("*"&amp;R13&amp;"*",내란동조자명,지역상세,"&lt;none&gt;",2)</f>
        <v>동작구을</v>
      </c>
      <c r="U13" s="8">
        <f>_xlfn.XLOOKUP("*"&amp;R13&amp;"*",내란동조자명,내란동조합계,"&lt;none&gt;",2)</f>
        <v>3</v>
      </c>
    </row>
    <row r="14" spans="2:21" customFormat="1" x14ac:dyDescent="0.3">
      <c r="B14" s="40" t="s">
        <v>105</v>
      </c>
      <c r="C14" s="36" t="s">
        <v>261</v>
      </c>
      <c r="D14" s="22" t="s">
        <v>262</v>
      </c>
      <c r="E14" s="64"/>
      <c r="F14" s="23" t="s">
        <v>105</v>
      </c>
      <c r="G14" s="23">
        <v>1</v>
      </c>
      <c r="H14" s="23">
        <v>1</v>
      </c>
      <c r="I14" s="23">
        <v>0</v>
      </c>
      <c r="J14" s="24">
        <f>SUM(G14:I14)</f>
        <v>2</v>
      </c>
      <c r="L14" s="15" t="s">
        <v>322</v>
      </c>
      <c r="M14" s="8">
        <f>IF(COUNTIF($C$3:$C$108,L14), COUNTIF(G92:G108,1))</f>
        <v>17</v>
      </c>
      <c r="N14" s="8">
        <f>IF(COUNTIF($C$3:$C$108,L14), COUNTIF(H92:H108,1))</f>
        <v>16</v>
      </c>
      <c r="O14" s="8">
        <f>IF(COUNTIF($C$3:$C$108,L14), COUNTIF(I92:I108,1))</f>
        <v>13</v>
      </c>
    </row>
    <row r="15" spans="2:21" customFormat="1" ht="17.25" thickBot="1" x14ac:dyDescent="0.35">
      <c r="B15" s="40" t="s">
        <v>141</v>
      </c>
      <c r="C15" s="38" t="s">
        <v>261</v>
      </c>
      <c r="D15" s="26" t="s">
        <v>279</v>
      </c>
      <c r="E15" s="63"/>
      <c r="F15" s="27" t="s">
        <v>141</v>
      </c>
      <c r="G15" s="27">
        <v>1</v>
      </c>
      <c r="H15" s="27">
        <v>1</v>
      </c>
      <c r="I15" s="27">
        <v>1</v>
      </c>
      <c r="J15" s="28">
        <f>SUM(G15:I15)</f>
        <v>3</v>
      </c>
      <c r="L15" s="16" t="s">
        <v>323</v>
      </c>
      <c r="M15" s="9">
        <f>SUM(M3:M14)</f>
        <v>105</v>
      </c>
      <c r="N15" s="9">
        <f>SUM(N3:N14)</f>
        <v>93</v>
      </c>
      <c r="O15" s="9">
        <f>SUM(O3:O14)</f>
        <v>85</v>
      </c>
    </row>
    <row r="16" spans="2:21" customFormat="1" x14ac:dyDescent="0.3">
      <c r="B16" s="40" t="s">
        <v>56</v>
      </c>
      <c r="C16" s="36" t="s">
        <v>238</v>
      </c>
      <c r="D16" s="22" t="s">
        <v>239</v>
      </c>
      <c r="E16" s="64"/>
      <c r="F16" s="23" t="s">
        <v>56</v>
      </c>
      <c r="G16" s="23">
        <v>1</v>
      </c>
      <c r="H16" s="23">
        <v>1</v>
      </c>
      <c r="I16" s="23">
        <v>1</v>
      </c>
      <c r="J16" s="24">
        <f>SUM(G16:I16)</f>
        <v>3</v>
      </c>
      <c r="L16" s="20"/>
    </row>
    <row r="17" spans="2:12" customFormat="1" x14ac:dyDescent="0.3">
      <c r="B17" s="40" t="s">
        <v>58</v>
      </c>
      <c r="C17" s="37" t="s">
        <v>238</v>
      </c>
      <c r="D17" s="11" t="s">
        <v>240</v>
      </c>
      <c r="E17" s="62"/>
      <c r="F17" s="13" t="s">
        <v>58</v>
      </c>
      <c r="G17" s="13">
        <v>1</v>
      </c>
      <c r="H17" s="13">
        <v>0</v>
      </c>
      <c r="I17" s="13">
        <v>0</v>
      </c>
      <c r="J17" s="25">
        <f>SUM(G17:I17)</f>
        <v>1</v>
      </c>
      <c r="L17" s="20"/>
    </row>
    <row r="18" spans="2:12" customFormat="1" x14ac:dyDescent="0.3">
      <c r="B18" s="40" t="s">
        <v>63</v>
      </c>
      <c r="C18" s="37" t="s">
        <v>238</v>
      </c>
      <c r="D18" s="11" t="s">
        <v>242</v>
      </c>
      <c r="E18" s="62"/>
      <c r="F18" s="13" t="s">
        <v>63</v>
      </c>
      <c r="G18" s="13">
        <v>1</v>
      </c>
      <c r="H18" s="13">
        <v>0</v>
      </c>
      <c r="I18" s="13">
        <v>0</v>
      </c>
      <c r="J18" s="25">
        <f>SUM(G18:I18)</f>
        <v>1</v>
      </c>
      <c r="L18" s="20"/>
    </row>
    <row r="19" spans="2:12" customFormat="1" x14ac:dyDescent="0.3">
      <c r="B19" s="40" t="s">
        <v>335</v>
      </c>
      <c r="C19" s="37" t="s">
        <v>238</v>
      </c>
      <c r="D19" s="11" t="s">
        <v>329</v>
      </c>
      <c r="E19" s="62"/>
      <c r="F19" s="13" t="s">
        <v>330</v>
      </c>
      <c r="G19" s="13">
        <v>0</v>
      </c>
      <c r="H19" s="13">
        <v>1</v>
      </c>
      <c r="I19" s="13">
        <v>1</v>
      </c>
      <c r="J19" s="25">
        <f>SUM(G19:I19)</f>
        <v>2</v>
      </c>
      <c r="L19" s="20"/>
    </row>
    <row r="20" spans="2:12" customFormat="1" x14ac:dyDescent="0.3">
      <c r="B20" s="40" t="s">
        <v>66</v>
      </c>
      <c r="C20" s="73" t="s">
        <v>238</v>
      </c>
      <c r="D20" s="74" t="s">
        <v>243</v>
      </c>
      <c r="E20" s="69" t="s">
        <v>353</v>
      </c>
      <c r="F20" s="13" t="s">
        <v>66</v>
      </c>
      <c r="G20" s="13">
        <v>1</v>
      </c>
      <c r="H20" s="13">
        <v>1</v>
      </c>
      <c r="I20" s="13">
        <v>0</v>
      </c>
      <c r="J20" s="25">
        <f>SUM(G20:I20)</f>
        <v>2</v>
      </c>
      <c r="L20" s="20"/>
    </row>
    <row r="21" spans="2:12" customFormat="1" ht="17.25" thickBot="1" x14ac:dyDescent="0.35">
      <c r="B21" s="40" t="s">
        <v>123</v>
      </c>
      <c r="C21" s="38" t="s">
        <v>238</v>
      </c>
      <c r="D21" s="26" t="s">
        <v>271</v>
      </c>
      <c r="E21" s="63"/>
      <c r="F21" s="27" t="s">
        <v>123</v>
      </c>
      <c r="G21" s="27">
        <v>1</v>
      </c>
      <c r="H21" s="27">
        <v>1</v>
      </c>
      <c r="I21" s="27">
        <v>0</v>
      </c>
      <c r="J21" s="28">
        <f>SUM(G21:I21)</f>
        <v>2</v>
      </c>
      <c r="L21" s="20"/>
    </row>
    <row r="22" spans="2:12" customFormat="1" x14ac:dyDescent="0.3">
      <c r="B22" s="40" t="s">
        <v>23</v>
      </c>
      <c r="C22" s="76" t="s">
        <v>219</v>
      </c>
      <c r="D22" s="77" t="s">
        <v>220</v>
      </c>
      <c r="E22" s="70" t="s">
        <v>348</v>
      </c>
      <c r="F22" s="23" t="s">
        <v>23</v>
      </c>
      <c r="G22" s="23">
        <v>1</v>
      </c>
      <c r="H22" s="23">
        <v>1</v>
      </c>
      <c r="I22" s="23">
        <v>1</v>
      </c>
      <c r="J22" s="24">
        <f>SUM(G22:I22)</f>
        <v>3</v>
      </c>
      <c r="L22" s="20"/>
    </row>
    <row r="23" spans="2:12" customFormat="1" x14ac:dyDescent="0.3">
      <c r="B23" s="40" t="s">
        <v>121</v>
      </c>
      <c r="C23" s="37" t="s">
        <v>219</v>
      </c>
      <c r="D23" s="11" t="s">
        <v>270</v>
      </c>
      <c r="E23" s="62"/>
      <c r="F23" s="13" t="s">
        <v>121</v>
      </c>
      <c r="G23" s="13">
        <v>1</v>
      </c>
      <c r="H23" s="13">
        <v>1</v>
      </c>
      <c r="I23" s="13">
        <v>1</v>
      </c>
      <c r="J23" s="25">
        <f>SUM(G23:I23)</f>
        <v>3</v>
      </c>
      <c r="L23" s="20"/>
    </row>
    <row r="24" spans="2:12" customFormat="1" ht="17.25" thickBot="1" x14ac:dyDescent="0.35">
      <c r="B24" s="40" t="s">
        <v>173</v>
      </c>
      <c r="C24" s="39" t="s">
        <v>219</v>
      </c>
      <c r="D24" s="29" t="s">
        <v>294</v>
      </c>
      <c r="E24" s="65"/>
      <c r="F24" s="30" t="s">
        <v>173</v>
      </c>
      <c r="G24" s="30">
        <v>1</v>
      </c>
      <c r="H24" s="30">
        <v>1</v>
      </c>
      <c r="I24" s="30">
        <v>1</v>
      </c>
      <c r="J24" s="31">
        <f>SUM(G24:I24)</f>
        <v>3</v>
      </c>
      <c r="L24" s="20"/>
    </row>
    <row r="25" spans="2:12" customFormat="1" x14ac:dyDescent="0.3">
      <c r="B25" s="40" t="s">
        <v>85</v>
      </c>
      <c r="C25" s="36" t="s">
        <v>252</v>
      </c>
      <c r="D25" s="22" t="s">
        <v>253</v>
      </c>
      <c r="E25" s="64"/>
      <c r="F25" s="23" t="s">
        <v>85</v>
      </c>
      <c r="G25" s="23">
        <v>1</v>
      </c>
      <c r="H25" s="23">
        <v>0</v>
      </c>
      <c r="I25" s="23">
        <v>1</v>
      </c>
      <c r="J25" s="24">
        <f>SUM(G25:I25)</f>
        <v>2</v>
      </c>
      <c r="L25" s="20"/>
    </row>
    <row r="26" spans="2:12" customFormat="1" x14ac:dyDescent="0.3">
      <c r="B26" s="40" t="s">
        <v>132</v>
      </c>
      <c r="C26" s="73" t="s">
        <v>252</v>
      </c>
      <c r="D26" s="74" t="s">
        <v>275</v>
      </c>
      <c r="E26" s="69" t="s">
        <v>358</v>
      </c>
      <c r="F26" s="13" t="s">
        <v>132</v>
      </c>
      <c r="G26" s="13">
        <v>1</v>
      </c>
      <c r="H26" s="13">
        <v>1</v>
      </c>
      <c r="I26" s="13">
        <v>1</v>
      </c>
      <c r="J26" s="25">
        <f>SUM(G26:I26)</f>
        <v>3</v>
      </c>
      <c r="L26" s="20"/>
    </row>
    <row r="27" spans="2:12" customFormat="1" ht="17.25" thickBot="1" x14ac:dyDescent="0.35">
      <c r="B27" s="40" t="s">
        <v>160</v>
      </c>
      <c r="C27" s="38" t="s">
        <v>252</v>
      </c>
      <c r="D27" s="26" t="s">
        <v>288</v>
      </c>
      <c r="E27" s="63"/>
      <c r="F27" s="27" t="s">
        <v>160</v>
      </c>
      <c r="G27" s="27">
        <v>1</v>
      </c>
      <c r="H27" s="27">
        <v>1</v>
      </c>
      <c r="I27" s="27">
        <v>1</v>
      </c>
      <c r="J27" s="28">
        <f>SUM(G27:I27)</f>
        <v>3</v>
      </c>
      <c r="L27" s="20"/>
    </row>
    <row r="28" spans="2:12" customFormat="1" x14ac:dyDescent="0.3">
      <c r="B28" s="40" t="s">
        <v>31</v>
      </c>
      <c r="C28" s="36" t="s">
        <v>226</v>
      </c>
      <c r="D28" s="22" t="s">
        <v>227</v>
      </c>
      <c r="E28" s="64"/>
      <c r="F28" s="23" t="s">
        <v>31</v>
      </c>
      <c r="G28" s="23">
        <v>1</v>
      </c>
      <c r="H28" s="23">
        <v>1</v>
      </c>
      <c r="I28" s="23">
        <v>0</v>
      </c>
      <c r="J28" s="24">
        <f>SUM(G28:I28)</f>
        <v>2</v>
      </c>
      <c r="L28" s="20"/>
    </row>
    <row r="29" spans="2:12" customFormat="1" x14ac:dyDescent="0.3">
      <c r="B29" s="40" t="s">
        <v>97</v>
      </c>
      <c r="C29" s="37" t="s">
        <v>226</v>
      </c>
      <c r="D29" s="11" t="s">
        <v>258</v>
      </c>
      <c r="E29" s="62"/>
      <c r="F29" s="13" t="s">
        <v>97</v>
      </c>
      <c r="G29" s="13">
        <v>1</v>
      </c>
      <c r="H29" s="13">
        <v>1</v>
      </c>
      <c r="I29" s="13">
        <v>0</v>
      </c>
      <c r="J29" s="25">
        <f>SUM(G29:I29)</f>
        <v>2</v>
      </c>
      <c r="L29" s="20"/>
    </row>
    <row r="30" spans="2:12" customFormat="1" x14ac:dyDescent="0.3">
      <c r="B30" s="40" t="s">
        <v>136</v>
      </c>
      <c r="C30" s="73" t="s">
        <v>226</v>
      </c>
      <c r="D30" s="74" t="s">
        <v>277</v>
      </c>
      <c r="E30" s="69" t="s">
        <v>359</v>
      </c>
      <c r="F30" s="13" t="s">
        <v>136</v>
      </c>
      <c r="G30" s="13">
        <v>1</v>
      </c>
      <c r="H30" s="13">
        <v>1</v>
      </c>
      <c r="I30" s="13">
        <v>1</v>
      </c>
      <c r="J30" s="25">
        <f>SUM(G30:I30)</f>
        <v>3</v>
      </c>
      <c r="L30" s="20"/>
    </row>
    <row r="31" spans="2:12" customFormat="1" x14ac:dyDescent="0.3">
      <c r="B31" s="40" t="s">
        <v>156</v>
      </c>
      <c r="C31" s="37" t="s">
        <v>226</v>
      </c>
      <c r="D31" s="11" t="s">
        <v>286</v>
      </c>
      <c r="E31" s="62"/>
      <c r="F31" s="13" t="s">
        <v>156</v>
      </c>
      <c r="G31" s="13">
        <v>1</v>
      </c>
      <c r="H31" s="13">
        <v>1</v>
      </c>
      <c r="I31" s="13">
        <v>1</v>
      </c>
      <c r="J31" s="25">
        <f>SUM(G31:I31)</f>
        <v>3</v>
      </c>
      <c r="L31" s="20"/>
    </row>
    <row r="32" spans="2:12" customFormat="1" x14ac:dyDescent="0.3">
      <c r="B32" s="40" t="s">
        <v>164</v>
      </c>
      <c r="C32" s="37" t="s">
        <v>226</v>
      </c>
      <c r="D32" s="11" t="s">
        <v>290</v>
      </c>
      <c r="E32" s="62"/>
      <c r="F32" s="13" t="s">
        <v>164</v>
      </c>
      <c r="G32" s="13">
        <v>1</v>
      </c>
      <c r="H32" s="13">
        <v>1</v>
      </c>
      <c r="I32" s="13">
        <v>1</v>
      </c>
      <c r="J32" s="25">
        <f>SUM(G32:I32)</f>
        <v>3</v>
      </c>
      <c r="L32" s="20"/>
    </row>
    <row r="33" spans="2:12" customFormat="1" ht="17.25" thickBot="1" x14ac:dyDescent="0.35">
      <c r="B33" s="40" t="s">
        <v>210</v>
      </c>
      <c r="C33" s="78" t="s">
        <v>226</v>
      </c>
      <c r="D33" s="79" t="s">
        <v>310</v>
      </c>
      <c r="E33" s="71" t="s">
        <v>364</v>
      </c>
      <c r="F33" s="27" t="s">
        <v>210</v>
      </c>
      <c r="G33" s="27">
        <v>1</v>
      </c>
      <c r="H33" s="27">
        <v>1</v>
      </c>
      <c r="I33" s="27">
        <v>1</v>
      </c>
      <c r="J33" s="28">
        <f>SUM(G33:I33)</f>
        <v>3</v>
      </c>
      <c r="L33" s="20"/>
    </row>
    <row r="34" spans="2:12" customFormat="1" x14ac:dyDescent="0.3">
      <c r="B34" s="40" t="s">
        <v>41</v>
      </c>
      <c r="C34" s="36" t="s">
        <v>231</v>
      </c>
      <c r="D34" s="22" t="s">
        <v>232</v>
      </c>
      <c r="E34" s="64"/>
      <c r="F34" s="23" t="s">
        <v>41</v>
      </c>
      <c r="G34" s="23">
        <v>1</v>
      </c>
      <c r="H34" s="23">
        <v>1</v>
      </c>
      <c r="I34" s="23">
        <v>1</v>
      </c>
      <c r="J34" s="24">
        <f>SUM(G34:I34)</f>
        <v>3</v>
      </c>
      <c r="L34" s="20"/>
    </row>
    <row r="35" spans="2:12" customFormat="1" x14ac:dyDescent="0.3">
      <c r="B35" s="40" t="s">
        <v>89</v>
      </c>
      <c r="C35" s="37" t="s">
        <v>231</v>
      </c>
      <c r="D35" s="11" t="s">
        <v>255</v>
      </c>
      <c r="E35" s="62"/>
      <c r="F35" s="13" t="s">
        <v>89</v>
      </c>
      <c r="G35" s="13">
        <v>1</v>
      </c>
      <c r="H35" s="13">
        <v>1</v>
      </c>
      <c r="I35" s="13">
        <v>1</v>
      </c>
      <c r="J35" s="25">
        <f>SUM(G35:I35)</f>
        <v>3</v>
      </c>
      <c r="L35" s="20"/>
    </row>
    <row r="36" spans="2:12" customFormat="1" ht="17.25" thickBot="1" x14ac:dyDescent="0.35">
      <c r="B36" s="40" t="s">
        <v>113</v>
      </c>
      <c r="C36" s="38" t="s">
        <v>231</v>
      </c>
      <c r="D36" s="26" t="s">
        <v>266</v>
      </c>
      <c r="E36" s="63"/>
      <c r="F36" s="27" t="s">
        <v>113</v>
      </c>
      <c r="G36" s="27">
        <v>1</v>
      </c>
      <c r="H36" s="27">
        <v>1</v>
      </c>
      <c r="I36" s="27">
        <v>0</v>
      </c>
      <c r="J36" s="28">
        <f>SUM(G36:I36)</f>
        <v>2</v>
      </c>
      <c r="L36" s="20"/>
    </row>
    <row r="37" spans="2:12" customFormat="1" x14ac:dyDescent="0.3">
      <c r="B37" s="40" t="s">
        <v>19</v>
      </c>
      <c r="C37" s="36" t="s">
        <v>217</v>
      </c>
      <c r="D37" s="22" t="s">
        <v>218</v>
      </c>
      <c r="E37" s="64"/>
      <c r="F37" s="23" t="s">
        <v>19</v>
      </c>
      <c r="G37" s="23">
        <v>1</v>
      </c>
      <c r="H37" s="23">
        <v>1</v>
      </c>
      <c r="I37" s="23">
        <v>1</v>
      </c>
      <c r="J37" s="24">
        <f>SUM(G37:I37)</f>
        <v>3</v>
      </c>
      <c r="L37" s="20"/>
    </row>
    <row r="38" spans="2:12" customFormat="1" x14ac:dyDescent="0.3">
      <c r="B38" s="40" t="s">
        <v>73</v>
      </c>
      <c r="C38" s="37" t="s">
        <v>217</v>
      </c>
      <c r="D38" s="11" t="s">
        <v>246</v>
      </c>
      <c r="E38" s="62"/>
      <c r="F38" s="13" t="s">
        <v>73</v>
      </c>
      <c r="G38" s="13">
        <v>1</v>
      </c>
      <c r="H38" s="13">
        <v>1</v>
      </c>
      <c r="I38" s="13">
        <v>1</v>
      </c>
      <c r="J38" s="25">
        <f>SUM(G38:I38)</f>
        <v>3</v>
      </c>
      <c r="L38" s="20"/>
    </row>
    <row r="39" spans="2:12" customFormat="1" x14ac:dyDescent="0.3">
      <c r="B39" s="40" t="s">
        <v>75</v>
      </c>
      <c r="C39" s="37" t="s">
        <v>217</v>
      </c>
      <c r="D39" s="11" t="s">
        <v>247</v>
      </c>
      <c r="E39" s="62"/>
      <c r="F39" s="13" t="s">
        <v>75</v>
      </c>
      <c r="G39" s="13">
        <v>1</v>
      </c>
      <c r="H39" s="13">
        <v>0</v>
      </c>
      <c r="I39" s="13">
        <v>0</v>
      </c>
      <c r="J39" s="25">
        <f>SUM(G39:I39)</f>
        <v>1</v>
      </c>
      <c r="L39" s="20"/>
    </row>
    <row r="40" spans="2:12" customFormat="1" x14ac:dyDescent="0.3">
      <c r="B40" s="40" t="s">
        <v>83</v>
      </c>
      <c r="C40" s="37" t="s">
        <v>217</v>
      </c>
      <c r="D40" s="11" t="s">
        <v>251</v>
      </c>
      <c r="E40" s="62"/>
      <c r="F40" s="13" t="s">
        <v>83</v>
      </c>
      <c r="G40" s="13">
        <v>1</v>
      </c>
      <c r="H40" s="13">
        <v>1</v>
      </c>
      <c r="I40" s="13">
        <v>1</v>
      </c>
      <c r="J40" s="25">
        <f>SUM(G40:I40)</f>
        <v>3</v>
      </c>
      <c r="L40" s="20"/>
    </row>
    <row r="41" spans="2:12" customFormat="1" x14ac:dyDescent="0.3">
      <c r="B41" s="40" t="s">
        <v>87</v>
      </c>
      <c r="C41" s="73" t="s">
        <v>217</v>
      </c>
      <c r="D41" s="74" t="s">
        <v>254</v>
      </c>
      <c r="E41" s="69" t="s">
        <v>355</v>
      </c>
      <c r="F41" s="13" t="s">
        <v>87</v>
      </c>
      <c r="G41" s="13">
        <v>1</v>
      </c>
      <c r="H41" s="13">
        <v>1</v>
      </c>
      <c r="I41" s="13">
        <v>1</v>
      </c>
      <c r="J41" s="25">
        <f>SUM(G41:I41)</f>
        <v>3</v>
      </c>
      <c r="L41" s="20"/>
    </row>
    <row r="42" spans="2:12" customFormat="1" x14ac:dyDescent="0.3">
      <c r="B42" s="40" t="s">
        <v>115</v>
      </c>
      <c r="C42" s="37" t="s">
        <v>217</v>
      </c>
      <c r="D42" s="11" t="s">
        <v>267</v>
      </c>
      <c r="E42" s="62"/>
      <c r="F42" s="13" t="s">
        <v>115</v>
      </c>
      <c r="G42" s="13">
        <v>1</v>
      </c>
      <c r="H42" s="13">
        <v>1</v>
      </c>
      <c r="I42" s="13">
        <v>1</v>
      </c>
      <c r="J42" s="25">
        <f>SUM(G42:I42)</f>
        <v>3</v>
      </c>
      <c r="L42" s="20"/>
    </row>
    <row r="43" spans="2:12" customFormat="1" x14ac:dyDescent="0.3">
      <c r="B43" s="40" t="s">
        <v>119</v>
      </c>
      <c r="C43" s="37" t="s">
        <v>217</v>
      </c>
      <c r="D43" s="11" t="s">
        <v>269</v>
      </c>
      <c r="E43" s="62"/>
      <c r="F43" s="13" t="s">
        <v>119</v>
      </c>
      <c r="G43" s="13">
        <v>1</v>
      </c>
      <c r="H43" s="13">
        <v>1</v>
      </c>
      <c r="I43" s="13">
        <v>0</v>
      </c>
      <c r="J43" s="25">
        <f>SUM(G43:I43)</f>
        <v>2</v>
      </c>
      <c r="L43" s="20"/>
    </row>
    <row r="44" spans="2:12" customFormat="1" x14ac:dyDescent="0.3">
      <c r="B44" s="40" t="s">
        <v>129</v>
      </c>
      <c r="C44" s="37" t="s">
        <v>217</v>
      </c>
      <c r="D44" s="11" t="s">
        <v>274</v>
      </c>
      <c r="E44" s="62"/>
      <c r="F44" s="13" t="s">
        <v>129</v>
      </c>
      <c r="G44" s="13">
        <v>1</v>
      </c>
      <c r="H44" s="13">
        <v>1</v>
      </c>
      <c r="I44" s="13">
        <v>1</v>
      </c>
      <c r="J44" s="25">
        <f>SUM(G44:I44)</f>
        <v>3</v>
      </c>
      <c r="L44" s="20"/>
    </row>
    <row r="45" spans="2:12" customFormat="1" x14ac:dyDescent="0.3">
      <c r="B45" s="40" t="s">
        <v>143</v>
      </c>
      <c r="C45" s="37" t="s">
        <v>217</v>
      </c>
      <c r="D45" s="11" t="s">
        <v>280</v>
      </c>
      <c r="E45" s="62"/>
      <c r="F45" s="13" t="s">
        <v>143</v>
      </c>
      <c r="G45" s="13">
        <v>1</v>
      </c>
      <c r="H45" s="13">
        <v>1</v>
      </c>
      <c r="I45" s="13">
        <v>1</v>
      </c>
      <c r="J45" s="25">
        <f>SUM(G45:I45)</f>
        <v>3</v>
      </c>
      <c r="L45" s="20"/>
    </row>
    <row r="46" spans="2:12" customFormat="1" x14ac:dyDescent="0.3">
      <c r="B46" s="40" t="s">
        <v>147</v>
      </c>
      <c r="C46" s="37" t="s">
        <v>217</v>
      </c>
      <c r="D46" s="11" t="s">
        <v>282</v>
      </c>
      <c r="E46" s="62"/>
      <c r="F46" s="13" t="s">
        <v>147</v>
      </c>
      <c r="G46" s="13">
        <v>1</v>
      </c>
      <c r="H46" s="13">
        <v>1</v>
      </c>
      <c r="I46" s="13">
        <v>1</v>
      </c>
      <c r="J46" s="25">
        <f>SUM(G46:I46)</f>
        <v>3</v>
      </c>
      <c r="L46" s="20"/>
    </row>
    <row r="47" spans="2:12" customFormat="1" x14ac:dyDescent="0.3">
      <c r="B47" s="40" t="s">
        <v>162</v>
      </c>
      <c r="C47" s="37" t="s">
        <v>217</v>
      </c>
      <c r="D47" s="11" t="s">
        <v>289</v>
      </c>
      <c r="E47" s="62"/>
      <c r="F47" s="13" t="s">
        <v>162</v>
      </c>
      <c r="G47" s="13">
        <v>1</v>
      </c>
      <c r="H47" s="13">
        <v>1</v>
      </c>
      <c r="I47" s="13">
        <v>1</v>
      </c>
      <c r="J47" s="25">
        <f>SUM(G47:I47)</f>
        <v>3</v>
      </c>
      <c r="L47" s="20"/>
    </row>
    <row r="48" spans="2:12" customFormat="1" x14ac:dyDescent="0.3">
      <c r="B48" s="40" t="s">
        <v>181</v>
      </c>
      <c r="C48" s="37" t="s">
        <v>217</v>
      </c>
      <c r="D48" s="11" t="s">
        <v>298</v>
      </c>
      <c r="E48" s="62"/>
      <c r="F48" s="13" t="s">
        <v>181</v>
      </c>
      <c r="G48" s="13">
        <v>1</v>
      </c>
      <c r="H48" s="13">
        <v>1</v>
      </c>
      <c r="I48" s="13">
        <v>1</v>
      </c>
      <c r="J48" s="25">
        <f>SUM(G48:I48)</f>
        <v>3</v>
      </c>
      <c r="L48" s="20"/>
    </row>
    <row r="49" spans="2:12" customFormat="1" ht="17.25" thickBot="1" x14ac:dyDescent="0.35">
      <c r="B49" s="40" t="s">
        <v>206</v>
      </c>
      <c r="C49" s="78" t="s">
        <v>217</v>
      </c>
      <c r="D49" s="79" t="s">
        <v>308</v>
      </c>
      <c r="E49" s="72" t="s">
        <v>363</v>
      </c>
      <c r="F49" s="34" t="s">
        <v>206</v>
      </c>
      <c r="G49" s="34">
        <v>1</v>
      </c>
      <c r="H49" s="34">
        <v>1</v>
      </c>
      <c r="I49" s="34">
        <v>1</v>
      </c>
      <c r="J49" s="35">
        <f>SUM(G49:I49)</f>
        <v>3</v>
      </c>
      <c r="L49" s="20"/>
    </row>
    <row r="50" spans="2:12" customFormat="1" x14ac:dyDescent="0.3">
      <c r="B50" s="40" t="s">
        <v>16</v>
      </c>
      <c r="C50" s="36" t="s">
        <v>215</v>
      </c>
      <c r="D50" s="22" t="s">
        <v>216</v>
      </c>
      <c r="E50" s="64"/>
      <c r="F50" s="23" t="s">
        <v>16</v>
      </c>
      <c r="G50" s="23">
        <v>1</v>
      </c>
      <c r="H50" s="23">
        <v>0</v>
      </c>
      <c r="I50" s="23">
        <v>1</v>
      </c>
      <c r="J50" s="24">
        <f>SUM(G50:I50)</f>
        <v>2</v>
      </c>
      <c r="L50" s="20"/>
    </row>
    <row r="51" spans="2:12" customFormat="1" x14ac:dyDescent="0.3">
      <c r="B51" s="40" t="s">
        <v>29</v>
      </c>
      <c r="C51" s="37" t="s">
        <v>215</v>
      </c>
      <c r="D51" s="11" t="s">
        <v>225</v>
      </c>
      <c r="E51" s="62"/>
      <c r="F51" s="13" t="s">
        <v>29</v>
      </c>
      <c r="G51" s="13">
        <v>1</v>
      </c>
      <c r="H51" s="13">
        <v>1</v>
      </c>
      <c r="I51" s="13">
        <v>1</v>
      </c>
      <c r="J51" s="25">
        <f>SUM(G51:I51)</f>
        <v>3</v>
      </c>
      <c r="L51" s="20"/>
    </row>
    <row r="52" spans="2:12" customFormat="1" x14ac:dyDescent="0.3">
      <c r="B52" s="40" t="s">
        <v>53</v>
      </c>
      <c r="C52" s="37" t="s">
        <v>215</v>
      </c>
      <c r="D52" s="11" t="s">
        <v>237</v>
      </c>
      <c r="E52" s="62"/>
      <c r="F52" s="13" t="s">
        <v>53</v>
      </c>
      <c r="G52" s="13">
        <v>1</v>
      </c>
      <c r="H52" s="13">
        <v>1</v>
      </c>
      <c r="I52" s="13">
        <v>1</v>
      </c>
      <c r="J52" s="25">
        <f>SUM(G52:I52)</f>
        <v>3</v>
      </c>
      <c r="L52" s="20"/>
    </row>
    <row r="53" spans="2:12" customFormat="1" x14ac:dyDescent="0.3">
      <c r="B53" s="40" t="s">
        <v>71</v>
      </c>
      <c r="C53" s="37" t="s">
        <v>215</v>
      </c>
      <c r="D53" s="11" t="s">
        <v>245</v>
      </c>
      <c r="E53" s="62"/>
      <c r="F53" s="13" t="s">
        <v>71</v>
      </c>
      <c r="G53" s="13">
        <v>1</v>
      </c>
      <c r="H53" s="13">
        <v>1</v>
      </c>
      <c r="I53" s="13">
        <v>1</v>
      </c>
      <c r="J53" s="25">
        <f>SUM(G53:I53)</f>
        <v>3</v>
      </c>
      <c r="L53" s="20"/>
    </row>
    <row r="54" spans="2:12" customFormat="1" x14ac:dyDescent="0.3">
      <c r="B54" s="40" t="s">
        <v>77</v>
      </c>
      <c r="C54" s="37" t="s">
        <v>215</v>
      </c>
      <c r="D54" s="11" t="s">
        <v>248</v>
      </c>
      <c r="E54" s="62"/>
      <c r="F54" s="13" t="s">
        <v>77</v>
      </c>
      <c r="G54" s="13">
        <v>1</v>
      </c>
      <c r="H54" s="13">
        <v>1</v>
      </c>
      <c r="I54" s="13">
        <v>1</v>
      </c>
      <c r="J54" s="25">
        <f>SUM(G54:I54)</f>
        <v>3</v>
      </c>
      <c r="L54" s="20"/>
    </row>
    <row r="55" spans="2:12" customFormat="1" x14ac:dyDescent="0.3">
      <c r="B55" s="40" t="s">
        <v>103</v>
      </c>
      <c r="C55" s="37" t="s">
        <v>215</v>
      </c>
      <c r="D55" s="11" t="s">
        <v>260</v>
      </c>
      <c r="E55" s="62"/>
      <c r="F55" s="13" t="s">
        <v>103</v>
      </c>
      <c r="G55" s="13">
        <v>1</v>
      </c>
      <c r="H55" s="13">
        <v>1</v>
      </c>
      <c r="I55" s="13">
        <v>1</v>
      </c>
      <c r="J55" s="25">
        <f>SUM(G55:I55)</f>
        <v>3</v>
      </c>
      <c r="L55" s="20"/>
    </row>
    <row r="56" spans="2:12" customFormat="1" x14ac:dyDescent="0.3">
      <c r="B56" s="40" t="s">
        <v>125</v>
      </c>
      <c r="C56" s="37" t="s">
        <v>215</v>
      </c>
      <c r="D56" s="11" t="s">
        <v>272</v>
      </c>
      <c r="E56" s="62"/>
      <c r="F56" s="13" t="s">
        <v>125</v>
      </c>
      <c r="G56" s="13">
        <v>1</v>
      </c>
      <c r="H56" s="13">
        <v>1</v>
      </c>
      <c r="I56" s="13">
        <v>1</v>
      </c>
      <c r="J56" s="25">
        <f>SUM(G56:I56)</f>
        <v>3</v>
      </c>
      <c r="L56" s="20"/>
    </row>
    <row r="57" spans="2:12" customFormat="1" x14ac:dyDescent="0.3">
      <c r="B57" s="40" t="s">
        <v>150</v>
      </c>
      <c r="C57" s="37" t="s">
        <v>215</v>
      </c>
      <c r="D57" s="11" t="s">
        <v>283</v>
      </c>
      <c r="E57" s="62"/>
      <c r="F57" s="13" t="s">
        <v>150</v>
      </c>
      <c r="G57" s="13">
        <v>1</v>
      </c>
      <c r="H57" s="13">
        <v>1</v>
      </c>
      <c r="I57" s="13">
        <v>1</v>
      </c>
      <c r="J57" s="25">
        <f>SUM(G57:I57)</f>
        <v>3</v>
      </c>
      <c r="L57" s="20"/>
    </row>
    <row r="58" spans="2:12" customFormat="1" x14ac:dyDescent="0.3">
      <c r="B58" s="40" t="s">
        <v>152</v>
      </c>
      <c r="C58" s="73" t="s">
        <v>215</v>
      </c>
      <c r="D58" s="74" t="s">
        <v>284</v>
      </c>
      <c r="E58" s="69" t="s">
        <v>349</v>
      </c>
      <c r="F58" s="13" t="s">
        <v>152</v>
      </c>
      <c r="G58" s="13">
        <v>1</v>
      </c>
      <c r="H58" s="13">
        <v>1</v>
      </c>
      <c r="I58" s="13">
        <v>1</v>
      </c>
      <c r="J58" s="25">
        <f>SUM(G58:I58)</f>
        <v>3</v>
      </c>
      <c r="L58" s="20"/>
    </row>
    <row r="59" spans="2:12" customFormat="1" x14ac:dyDescent="0.3">
      <c r="B59" s="40" t="s">
        <v>169</v>
      </c>
      <c r="C59" s="37" t="s">
        <v>215</v>
      </c>
      <c r="D59" s="11" t="s">
        <v>292</v>
      </c>
      <c r="E59" s="62"/>
      <c r="F59" s="13" t="s">
        <v>169</v>
      </c>
      <c r="G59" s="13">
        <v>1</v>
      </c>
      <c r="H59" s="13">
        <v>1</v>
      </c>
      <c r="I59" s="13">
        <v>1</v>
      </c>
      <c r="J59" s="25">
        <f>SUM(G59:I59)</f>
        <v>3</v>
      </c>
      <c r="L59" s="20"/>
    </row>
    <row r="60" spans="2:12" customFormat="1" x14ac:dyDescent="0.3">
      <c r="B60" s="40" t="s">
        <v>171</v>
      </c>
      <c r="C60" s="37" t="s">
        <v>215</v>
      </c>
      <c r="D60" s="11" t="s">
        <v>293</v>
      </c>
      <c r="E60" s="62"/>
      <c r="F60" s="13" t="s">
        <v>171</v>
      </c>
      <c r="G60" s="13">
        <v>1</v>
      </c>
      <c r="H60" s="13">
        <v>1</v>
      </c>
      <c r="I60" s="13">
        <v>1</v>
      </c>
      <c r="J60" s="25">
        <f>SUM(G60:I60)</f>
        <v>3</v>
      </c>
      <c r="L60" s="20"/>
    </row>
    <row r="61" spans="2:12" customFormat="1" x14ac:dyDescent="0.3">
      <c r="B61" s="40" t="s">
        <v>183</v>
      </c>
      <c r="C61" s="73" t="s">
        <v>215</v>
      </c>
      <c r="D61" s="74" t="s">
        <v>299</v>
      </c>
      <c r="E61" s="69" t="s">
        <v>349</v>
      </c>
      <c r="F61" s="13" t="s">
        <v>183</v>
      </c>
      <c r="G61" s="13">
        <v>1</v>
      </c>
      <c r="H61" s="13">
        <v>1</v>
      </c>
      <c r="I61" s="13">
        <v>1</v>
      </c>
      <c r="J61" s="25">
        <f>SUM(G61:I61)</f>
        <v>3</v>
      </c>
      <c r="L61" s="20"/>
    </row>
    <row r="62" spans="2:12" customFormat="1" ht="17.25" thickBot="1" x14ac:dyDescent="0.35">
      <c r="B62" s="40" t="s">
        <v>195</v>
      </c>
      <c r="C62" s="38" t="s">
        <v>215</v>
      </c>
      <c r="D62" s="26" t="s">
        <v>304</v>
      </c>
      <c r="E62" s="63"/>
      <c r="F62" s="27" t="s">
        <v>195</v>
      </c>
      <c r="G62" s="27">
        <v>1</v>
      </c>
      <c r="H62" s="27">
        <v>1</v>
      </c>
      <c r="I62" s="27">
        <v>1</v>
      </c>
      <c r="J62" s="28">
        <f>SUM(G62:I62)</f>
        <v>3</v>
      </c>
      <c r="L62" s="20"/>
    </row>
    <row r="63" spans="2:12" customFormat="1" x14ac:dyDescent="0.3">
      <c r="B63" s="40" t="s">
        <v>12</v>
      </c>
      <c r="C63" s="36" t="s">
        <v>213</v>
      </c>
      <c r="D63" s="22" t="s">
        <v>214</v>
      </c>
      <c r="E63" s="64"/>
      <c r="F63" s="23" t="s">
        <v>12</v>
      </c>
      <c r="G63" s="23">
        <v>1</v>
      </c>
      <c r="H63" s="23">
        <v>1</v>
      </c>
      <c r="I63" s="23">
        <v>1</v>
      </c>
      <c r="J63" s="24">
        <f>SUM(G63:I63)</f>
        <v>3</v>
      </c>
      <c r="L63" s="20"/>
    </row>
    <row r="64" spans="2:12" customFormat="1" x14ac:dyDescent="0.3">
      <c r="B64" s="40" t="s">
        <v>36</v>
      </c>
      <c r="C64" s="37" t="s">
        <v>213</v>
      </c>
      <c r="D64" s="11" t="s">
        <v>229</v>
      </c>
      <c r="E64" s="62"/>
      <c r="F64" s="13" t="s">
        <v>36</v>
      </c>
      <c r="G64" s="13">
        <v>1</v>
      </c>
      <c r="H64" s="13">
        <v>1</v>
      </c>
      <c r="I64" s="13">
        <v>1</v>
      </c>
      <c r="J64" s="25">
        <f>SUM(G64:I64)</f>
        <v>3</v>
      </c>
      <c r="L64" s="20"/>
    </row>
    <row r="65" spans="2:12" customFormat="1" x14ac:dyDescent="0.3">
      <c r="B65" s="40" t="s">
        <v>39</v>
      </c>
      <c r="C65" s="37" t="s">
        <v>213</v>
      </c>
      <c r="D65" s="11" t="s">
        <v>230</v>
      </c>
      <c r="E65" s="62"/>
      <c r="F65" s="13" t="s">
        <v>39</v>
      </c>
      <c r="G65" s="13">
        <v>1</v>
      </c>
      <c r="H65" s="13">
        <v>1</v>
      </c>
      <c r="I65" s="13">
        <v>1</v>
      </c>
      <c r="J65" s="25">
        <f>SUM(G65:I65)</f>
        <v>3</v>
      </c>
      <c r="L65" s="20"/>
    </row>
    <row r="66" spans="2:12" customFormat="1" x14ac:dyDescent="0.3">
      <c r="B66" s="40" t="s">
        <v>51</v>
      </c>
      <c r="C66" s="73" t="s">
        <v>213</v>
      </c>
      <c r="D66" s="74" t="s">
        <v>236</v>
      </c>
      <c r="E66" s="69" t="s">
        <v>350</v>
      </c>
      <c r="F66" s="13" t="s">
        <v>51</v>
      </c>
      <c r="G66" s="13">
        <v>1</v>
      </c>
      <c r="H66" s="13">
        <v>1</v>
      </c>
      <c r="I66" s="13">
        <v>1</v>
      </c>
      <c r="J66" s="25">
        <f>SUM(G66:I66)</f>
        <v>3</v>
      </c>
      <c r="L66" s="20"/>
    </row>
    <row r="67" spans="2:12" customFormat="1" x14ac:dyDescent="0.3">
      <c r="B67" s="40" t="s">
        <v>61</v>
      </c>
      <c r="C67" s="73" t="s">
        <v>213</v>
      </c>
      <c r="D67" s="74" t="s">
        <v>241</v>
      </c>
      <c r="E67" s="69" t="s">
        <v>352</v>
      </c>
      <c r="F67" s="13" t="s">
        <v>61</v>
      </c>
      <c r="G67" s="13">
        <v>1</v>
      </c>
      <c r="H67" s="13">
        <v>1</v>
      </c>
      <c r="I67" s="13">
        <v>1</v>
      </c>
      <c r="J67" s="25">
        <f>SUM(G67:I67)</f>
        <v>3</v>
      </c>
      <c r="L67" s="20"/>
    </row>
    <row r="68" spans="2:12" customFormat="1" x14ac:dyDescent="0.3">
      <c r="B68" s="40" t="s">
        <v>134</v>
      </c>
      <c r="C68" s="37" t="s">
        <v>213</v>
      </c>
      <c r="D68" s="11" t="s">
        <v>276</v>
      </c>
      <c r="E68" s="62"/>
      <c r="F68" s="13" t="s">
        <v>134</v>
      </c>
      <c r="G68" s="13">
        <v>1</v>
      </c>
      <c r="H68" s="13">
        <v>1</v>
      </c>
      <c r="I68" s="13">
        <v>1</v>
      </c>
      <c r="J68" s="25">
        <f>SUM(G68:I68)</f>
        <v>3</v>
      </c>
      <c r="L68" s="20"/>
    </row>
    <row r="69" spans="2:12" customFormat="1" x14ac:dyDescent="0.3">
      <c r="B69" s="40" t="s">
        <v>138</v>
      </c>
      <c r="C69" s="37" t="s">
        <v>213</v>
      </c>
      <c r="D69" s="11" t="s">
        <v>278</v>
      </c>
      <c r="E69" s="62"/>
      <c r="F69" s="13" t="s">
        <v>138</v>
      </c>
      <c r="G69" s="13">
        <v>1</v>
      </c>
      <c r="H69" s="13">
        <v>1</v>
      </c>
      <c r="I69" s="13">
        <v>1</v>
      </c>
      <c r="J69" s="25">
        <f>SUM(G69:I69)</f>
        <v>3</v>
      </c>
      <c r="L69" s="20"/>
    </row>
    <row r="70" spans="2:12" customFormat="1" x14ac:dyDescent="0.3">
      <c r="B70" s="40" t="s">
        <v>145</v>
      </c>
      <c r="C70" s="37" t="s">
        <v>213</v>
      </c>
      <c r="D70" s="11" t="s">
        <v>281</v>
      </c>
      <c r="E70" s="62"/>
      <c r="F70" s="13" t="s">
        <v>145</v>
      </c>
      <c r="G70" s="13">
        <v>1</v>
      </c>
      <c r="H70" s="13">
        <v>1</v>
      </c>
      <c r="I70" s="13">
        <v>1</v>
      </c>
      <c r="J70" s="25">
        <f>SUM(G70:I70)</f>
        <v>3</v>
      </c>
      <c r="L70" s="20"/>
    </row>
    <row r="71" spans="2:12" customFormat="1" x14ac:dyDescent="0.3">
      <c r="B71" s="40" t="s">
        <v>158</v>
      </c>
      <c r="C71" s="37" t="s">
        <v>213</v>
      </c>
      <c r="D71" s="11" t="s">
        <v>287</v>
      </c>
      <c r="E71" s="62"/>
      <c r="F71" s="13" t="s">
        <v>158</v>
      </c>
      <c r="G71" s="13">
        <v>1</v>
      </c>
      <c r="H71" s="13">
        <v>1</v>
      </c>
      <c r="I71" s="13">
        <v>1</v>
      </c>
      <c r="J71" s="25">
        <f>SUM(G71:I71)</f>
        <v>3</v>
      </c>
      <c r="L71" s="20"/>
    </row>
    <row r="72" spans="2:12" customFormat="1" x14ac:dyDescent="0.3">
      <c r="B72" s="40" t="s">
        <v>199</v>
      </c>
      <c r="C72" s="37" t="s">
        <v>213</v>
      </c>
      <c r="D72" s="11" t="s">
        <v>306</v>
      </c>
      <c r="E72" s="62"/>
      <c r="F72" s="13" t="s">
        <v>199</v>
      </c>
      <c r="G72" s="13">
        <v>1</v>
      </c>
      <c r="H72" s="13">
        <v>1</v>
      </c>
      <c r="I72" s="13">
        <v>0</v>
      </c>
      <c r="J72" s="25">
        <f>SUM(G72:I72)</f>
        <v>2</v>
      </c>
      <c r="L72" s="20"/>
    </row>
    <row r="73" spans="2:12" customFormat="1" x14ac:dyDescent="0.3">
      <c r="B73" s="40" t="s">
        <v>204</v>
      </c>
      <c r="C73" s="37" t="s">
        <v>213</v>
      </c>
      <c r="D73" s="11" t="s">
        <v>307</v>
      </c>
      <c r="E73" s="62"/>
      <c r="F73" s="13" t="s">
        <v>204</v>
      </c>
      <c r="G73" s="13">
        <v>1</v>
      </c>
      <c r="H73" s="13">
        <v>1</v>
      </c>
      <c r="I73" s="13">
        <v>1</v>
      </c>
      <c r="J73" s="25">
        <f>SUM(G73:I73)</f>
        <v>3</v>
      </c>
      <c r="L73" s="20"/>
    </row>
    <row r="74" spans="2:12" customFormat="1" ht="17.25" thickBot="1" x14ac:dyDescent="0.35">
      <c r="B74" s="40" t="s">
        <v>208</v>
      </c>
      <c r="C74" s="38" t="s">
        <v>213</v>
      </c>
      <c r="D74" s="26" t="s">
        <v>309</v>
      </c>
      <c r="E74" s="63"/>
      <c r="F74" s="27" t="s">
        <v>208</v>
      </c>
      <c r="G74" s="27">
        <v>1</v>
      </c>
      <c r="H74" s="27">
        <v>0</v>
      </c>
      <c r="I74" s="27">
        <v>0</v>
      </c>
      <c r="J74" s="28">
        <f>SUM(G74:I74)</f>
        <v>1</v>
      </c>
      <c r="L74" s="20"/>
    </row>
    <row r="75" spans="2:12" customFormat="1" x14ac:dyDescent="0.3">
      <c r="B75" s="40" t="s">
        <v>27</v>
      </c>
      <c r="C75" s="36" t="s">
        <v>223</v>
      </c>
      <c r="D75" s="22" t="s">
        <v>224</v>
      </c>
      <c r="E75" s="64"/>
      <c r="F75" s="23" t="s">
        <v>27</v>
      </c>
      <c r="G75" s="23">
        <v>1</v>
      </c>
      <c r="H75" s="23">
        <v>1</v>
      </c>
      <c r="I75" s="23">
        <v>1</v>
      </c>
      <c r="J75" s="24">
        <f>SUM(G75:I75)</f>
        <v>3</v>
      </c>
      <c r="L75" s="20"/>
    </row>
    <row r="76" spans="2:12" customFormat="1" x14ac:dyDescent="0.3">
      <c r="B76" s="40" t="s">
        <v>43</v>
      </c>
      <c r="C76" s="37" t="s">
        <v>223</v>
      </c>
      <c r="D76" s="11" t="s">
        <v>233</v>
      </c>
      <c r="E76" s="62"/>
      <c r="F76" s="13" t="s">
        <v>43</v>
      </c>
      <c r="G76" s="13">
        <v>1</v>
      </c>
      <c r="H76" s="13">
        <v>1</v>
      </c>
      <c r="I76" s="13">
        <v>1</v>
      </c>
      <c r="J76" s="25">
        <f>SUM(G76:I76)</f>
        <v>3</v>
      </c>
      <c r="L76" s="20"/>
    </row>
    <row r="77" spans="2:12" customFormat="1" x14ac:dyDescent="0.3">
      <c r="B77" s="40" t="s">
        <v>45</v>
      </c>
      <c r="C77" s="37" t="s">
        <v>223</v>
      </c>
      <c r="D77" s="11" t="s">
        <v>234</v>
      </c>
      <c r="E77" s="62"/>
      <c r="F77" s="13" t="s">
        <v>45</v>
      </c>
      <c r="G77" s="13">
        <v>1</v>
      </c>
      <c r="H77" s="13">
        <v>1</v>
      </c>
      <c r="I77" s="13">
        <v>1</v>
      </c>
      <c r="J77" s="25">
        <f>SUM(G77:I77)</f>
        <v>3</v>
      </c>
      <c r="L77" s="20"/>
    </row>
    <row r="78" spans="2:12" customFormat="1" x14ac:dyDescent="0.3">
      <c r="B78" s="40" t="s">
        <v>48</v>
      </c>
      <c r="C78" s="37" t="s">
        <v>223</v>
      </c>
      <c r="D78" s="11" t="s">
        <v>235</v>
      </c>
      <c r="E78" s="62"/>
      <c r="F78" s="13" t="s">
        <v>48</v>
      </c>
      <c r="G78" s="13">
        <v>1</v>
      </c>
      <c r="H78" s="13">
        <v>1</v>
      </c>
      <c r="I78" s="13">
        <v>1</v>
      </c>
      <c r="J78" s="25">
        <f>SUM(G78:I78)</f>
        <v>3</v>
      </c>
      <c r="L78" s="20"/>
    </row>
    <row r="79" spans="2:12" customFormat="1" x14ac:dyDescent="0.3">
      <c r="B79" s="40" t="s">
        <v>79</v>
      </c>
      <c r="C79" s="37" t="s">
        <v>223</v>
      </c>
      <c r="D79" s="11" t="s">
        <v>249</v>
      </c>
      <c r="E79" s="62"/>
      <c r="F79" s="13" t="s">
        <v>79</v>
      </c>
      <c r="G79" s="13">
        <v>1</v>
      </c>
      <c r="H79" s="13">
        <v>1</v>
      </c>
      <c r="I79" s="13">
        <v>0</v>
      </c>
      <c r="J79" s="25">
        <f>SUM(G79:I79)</f>
        <v>2</v>
      </c>
      <c r="L79" s="20"/>
    </row>
    <row r="80" spans="2:12" customFormat="1" x14ac:dyDescent="0.3">
      <c r="B80" s="40" t="s">
        <v>91</v>
      </c>
      <c r="C80" s="37" t="s">
        <v>223</v>
      </c>
      <c r="D80" s="11" t="s">
        <v>241</v>
      </c>
      <c r="E80" s="62"/>
      <c r="F80" s="13" t="s">
        <v>91</v>
      </c>
      <c r="G80" s="13">
        <v>1</v>
      </c>
      <c r="H80" s="13">
        <v>1</v>
      </c>
      <c r="I80" s="13">
        <v>1</v>
      </c>
      <c r="J80" s="25">
        <f>SUM(G80:I80)</f>
        <v>3</v>
      </c>
      <c r="L80" s="20"/>
    </row>
    <row r="81" spans="2:12" customFormat="1" x14ac:dyDescent="0.3">
      <c r="B81" s="40" t="s">
        <v>95</v>
      </c>
      <c r="C81" s="37" t="s">
        <v>223</v>
      </c>
      <c r="D81" s="11" t="s">
        <v>257</v>
      </c>
      <c r="E81" s="62"/>
      <c r="F81" s="13" t="s">
        <v>95</v>
      </c>
      <c r="G81" s="13">
        <v>1</v>
      </c>
      <c r="H81" s="13">
        <v>1</v>
      </c>
      <c r="I81" s="13">
        <v>1</v>
      </c>
      <c r="J81" s="25">
        <f>SUM(G81:I81)</f>
        <v>3</v>
      </c>
      <c r="L81" s="20"/>
    </row>
    <row r="82" spans="2:12" customFormat="1" x14ac:dyDescent="0.3">
      <c r="B82" s="40" t="s">
        <v>109</v>
      </c>
      <c r="C82" s="37" t="s">
        <v>223</v>
      </c>
      <c r="D82" s="11" t="s">
        <v>264</v>
      </c>
      <c r="E82" s="62"/>
      <c r="F82" s="13" t="s">
        <v>109</v>
      </c>
      <c r="G82" s="13">
        <v>1</v>
      </c>
      <c r="H82" s="13">
        <v>1</v>
      </c>
      <c r="I82" s="13">
        <v>1</v>
      </c>
      <c r="J82" s="25">
        <f>SUM(G82:I82)</f>
        <v>3</v>
      </c>
      <c r="L82" s="20"/>
    </row>
    <row r="83" spans="2:12" customFormat="1" x14ac:dyDescent="0.3">
      <c r="B83" s="40" t="s">
        <v>117</v>
      </c>
      <c r="C83" s="37" t="s">
        <v>223</v>
      </c>
      <c r="D83" s="11" t="s">
        <v>268</v>
      </c>
      <c r="E83" s="62"/>
      <c r="F83" s="13" t="s">
        <v>117</v>
      </c>
      <c r="G83" s="13">
        <v>1</v>
      </c>
      <c r="H83" s="13">
        <v>1</v>
      </c>
      <c r="I83" s="13">
        <v>1</v>
      </c>
      <c r="J83" s="25">
        <f>SUM(G83:I83)</f>
        <v>3</v>
      </c>
      <c r="L83" s="20"/>
    </row>
    <row r="84" spans="2:12" customFormat="1" x14ac:dyDescent="0.3">
      <c r="B84" s="40" t="s">
        <v>154</v>
      </c>
      <c r="C84" s="37" t="s">
        <v>223</v>
      </c>
      <c r="D84" s="11" t="s">
        <v>285</v>
      </c>
      <c r="E84" s="62"/>
      <c r="F84" s="13" t="s">
        <v>154</v>
      </c>
      <c r="G84" s="13">
        <v>1</v>
      </c>
      <c r="H84" s="13">
        <v>1</v>
      </c>
      <c r="I84" s="13">
        <v>1</v>
      </c>
      <c r="J84" s="25">
        <f>SUM(G84:I84)</f>
        <v>3</v>
      </c>
      <c r="L84" s="20"/>
    </row>
    <row r="85" spans="2:12" customFormat="1" x14ac:dyDescent="0.3">
      <c r="B85" s="40" t="s">
        <v>166</v>
      </c>
      <c r="C85" s="37" t="s">
        <v>223</v>
      </c>
      <c r="D85" s="11" t="s">
        <v>291</v>
      </c>
      <c r="E85" s="62"/>
      <c r="F85" s="13" t="s">
        <v>166</v>
      </c>
      <c r="G85" s="13">
        <v>1</v>
      </c>
      <c r="H85" s="13">
        <v>1</v>
      </c>
      <c r="I85" s="13">
        <v>1</v>
      </c>
      <c r="J85" s="25">
        <f>SUM(G85:I85)</f>
        <v>3</v>
      </c>
      <c r="L85" s="20"/>
    </row>
    <row r="86" spans="2:12" customFormat="1" x14ac:dyDescent="0.3">
      <c r="B86" s="40" t="s">
        <v>175</v>
      </c>
      <c r="C86" s="37" t="s">
        <v>223</v>
      </c>
      <c r="D86" s="11" t="s">
        <v>295</v>
      </c>
      <c r="E86" s="62"/>
      <c r="F86" s="13" t="s">
        <v>175</v>
      </c>
      <c r="G86" s="13">
        <v>1</v>
      </c>
      <c r="H86" s="13">
        <v>1</v>
      </c>
      <c r="I86" s="13">
        <v>1</v>
      </c>
      <c r="J86" s="25">
        <f>SUM(G86:I86)</f>
        <v>3</v>
      </c>
      <c r="L86" s="20"/>
    </row>
    <row r="87" spans="2:12" customFormat="1" x14ac:dyDescent="0.3">
      <c r="B87" s="40" t="s">
        <v>177</v>
      </c>
      <c r="C87" s="37" t="s">
        <v>223</v>
      </c>
      <c r="D87" s="11" t="s">
        <v>296</v>
      </c>
      <c r="E87" s="62"/>
      <c r="F87" s="13" t="s">
        <v>177</v>
      </c>
      <c r="G87" s="13">
        <v>1</v>
      </c>
      <c r="H87" s="13">
        <v>1</v>
      </c>
      <c r="I87" s="13">
        <v>1</v>
      </c>
      <c r="J87" s="25">
        <f>SUM(G87:I87)</f>
        <v>3</v>
      </c>
      <c r="L87" s="20"/>
    </row>
    <row r="88" spans="2:12" customFormat="1" x14ac:dyDescent="0.3">
      <c r="B88" s="40" t="s">
        <v>179</v>
      </c>
      <c r="C88" s="37" t="s">
        <v>223</v>
      </c>
      <c r="D88" s="11" t="s">
        <v>297</v>
      </c>
      <c r="E88" s="62"/>
      <c r="F88" s="13" t="s">
        <v>179</v>
      </c>
      <c r="G88" s="13">
        <v>1</v>
      </c>
      <c r="H88" s="13">
        <v>0</v>
      </c>
      <c r="I88" s="13">
        <v>1</v>
      </c>
      <c r="J88" s="25">
        <f>SUM(G88:I88)</f>
        <v>2</v>
      </c>
      <c r="L88" s="20"/>
    </row>
    <row r="89" spans="2:12" customFormat="1" x14ac:dyDescent="0.3">
      <c r="B89" s="40" t="s">
        <v>185</v>
      </c>
      <c r="C89" s="37" t="s">
        <v>223</v>
      </c>
      <c r="D89" s="11" t="s">
        <v>300</v>
      </c>
      <c r="E89" s="62"/>
      <c r="F89" s="13" t="s">
        <v>185</v>
      </c>
      <c r="G89" s="13">
        <v>1</v>
      </c>
      <c r="H89" s="13">
        <v>0</v>
      </c>
      <c r="I89" s="13">
        <v>0</v>
      </c>
      <c r="J89" s="25">
        <f>SUM(G89:I89)</f>
        <v>1</v>
      </c>
      <c r="L89" s="20"/>
    </row>
    <row r="90" spans="2:12" customFormat="1" x14ac:dyDescent="0.3">
      <c r="B90" s="40" t="s">
        <v>189</v>
      </c>
      <c r="C90" s="37" t="s">
        <v>223</v>
      </c>
      <c r="D90" s="11" t="s">
        <v>301</v>
      </c>
      <c r="E90" s="62"/>
      <c r="F90" s="13" t="s">
        <v>189</v>
      </c>
      <c r="G90" s="13">
        <v>1</v>
      </c>
      <c r="H90" s="13">
        <v>1</v>
      </c>
      <c r="I90" s="13">
        <v>1</v>
      </c>
      <c r="J90" s="25">
        <f>SUM(G90:I90)</f>
        <v>3</v>
      </c>
      <c r="L90" s="20"/>
    </row>
    <row r="91" spans="2:12" customFormat="1" ht="17.25" thickBot="1" x14ac:dyDescent="0.35">
      <c r="B91" s="40" t="s">
        <v>197</v>
      </c>
      <c r="C91" s="38" t="s">
        <v>223</v>
      </c>
      <c r="D91" s="26" t="s">
        <v>305</v>
      </c>
      <c r="E91" s="63"/>
      <c r="F91" s="27" t="s">
        <v>197</v>
      </c>
      <c r="G91" s="27">
        <v>1</v>
      </c>
      <c r="H91" s="27">
        <v>1</v>
      </c>
      <c r="I91" s="27">
        <v>1</v>
      </c>
      <c r="J91" s="28">
        <f>SUM(G91:I91)</f>
        <v>3</v>
      </c>
      <c r="L91" s="20"/>
    </row>
    <row r="92" spans="2:12" customFormat="1" x14ac:dyDescent="0.3">
      <c r="B92" s="40" t="s">
        <v>21</v>
      </c>
      <c r="C92" s="76" t="s">
        <v>22</v>
      </c>
      <c r="D92" s="77"/>
      <c r="E92" s="70" t="s">
        <v>347</v>
      </c>
      <c r="F92" s="23" t="s">
        <v>21</v>
      </c>
      <c r="G92" s="23">
        <v>1</v>
      </c>
      <c r="H92" s="23">
        <v>1</v>
      </c>
      <c r="I92" s="23">
        <v>0</v>
      </c>
      <c r="J92" s="24">
        <f>SUM(G92:I92)</f>
        <v>2</v>
      </c>
      <c r="L92" s="20"/>
    </row>
    <row r="93" spans="2:12" customFormat="1" x14ac:dyDescent="0.3">
      <c r="B93" s="40" t="s">
        <v>38</v>
      </c>
      <c r="C93" s="37" t="s">
        <v>22</v>
      </c>
      <c r="D93" s="11"/>
      <c r="E93" s="62"/>
      <c r="F93" s="13" t="s">
        <v>38</v>
      </c>
      <c r="G93" s="13">
        <v>1</v>
      </c>
      <c r="H93" s="13">
        <v>1</v>
      </c>
      <c r="I93" s="13">
        <v>1</v>
      </c>
      <c r="J93" s="25">
        <f>SUM(G93:I93)</f>
        <v>3</v>
      </c>
      <c r="L93" s="20"/>
    </row>
    <row r="94" spans="2:12" customFormat="1" x14ac:dyDescent="0.3">
      <c r="B94" s="40" t="s">
        <v>50</v>
      </c>
      <c r="C94" s="37" t="s">
        <v>22</v>
      </c>
      <c r="D94" s="11"/>
      <c r="E94" s="62"/>
      <c r="F94" s="13" t="s">
        <v>50</v>
      </c>
      <c r="G94" s="13">
        <v>1</v>
      </c>
      <c r="H94" s="13">
        <v>1</v>
      </c>
      <c r="I94" s="13">
        <v>1</v>
      </c>
      <c r="J94" s="25">
        <f>SUM(G94:I94)</f>
        <v>3</v>
      </c>
      <c r="L94" s="20"/>
    </row>
    <row r="95" spans="2:12" customFormat="1" x14ac:dyDescent="0.3">
      <c r="B95" s="40" t="s">
        <v>60</v>
      </c>
      <c r="C95" s="73" t="s">
        <v>22</v>
      </c>
      <c r="D95" s="74"/>
      <c r="E95" s="69" t="s">
        <v>351</v>
      </c>
      <c r="F95" s="13" t="s">
        <v>60</v>
      </c>
      <c r="G95" s="13">
        <v>1</v>
      </c>
      <c r="H95" s="13">
        <v>1</v>
      </c>
      <c r="I95" s="13">
        <v>0</v>
      </c>
      <c r="J95" s="25">
        <f>SUM(G95:I95)</f>
        <v>2</v>
      </c>
      <c r="L95" s="20"/>
    </row>
    <row r="96" spans="2:12" customFormat="1" x14ac:dyDescent="0.3">
      <c r="B96" s="40" t="s">
        <v>65</v>
      </c>
      <c r="C96" s="37" t="s">
        <v>22</v>
      </c>
      <c r="D96" s="11"/>
      <c r="E96" s="62"/>
      <c r="F96" s="13" t="s">
        <v>65</v>
      </c>
      <c r="G96" s="13">
        <v>1</v>
      </c>
      <c r="H96" s="13">
        <v>1</v>
      </c>
      <c r="I96" s="13">
        <v>1</v>
      </c>
      <c r="J96" s="25">
        <f>SUM(G96:I96)</f>
        <v>3</v>
      </c>
      <c r="L96" s="20"/>
    </row>
    <row r="97" spans="2:17" customFormat="1" x14ac:dyDescent="0.3">
      <c r="B97" s="40" t="s">
        <v>68</v>
      </c>
      <c r="C97" s="37" t="s">
        <v>22</v>
      </c>
      <c r="D97" s="11"/>
      <c r="E97" s="62"/>
      <c r="F97" s="13" t="s">
        <v>68</v>
      </c>
      <c r="G97" s="13">
        <v>1</v>
      </c>
      <c r="H97" s="13">
        <v>1</v>
      </c>
      <c r="I97" s="13">
        <v>1</v>
      </c>
      <c r="J97" s="25">
        <f>SUM(G97:I97)</f>
        <v>3</v>
      </c>
      <c r="L97" s="20"/>
    </row>
    <row r="98" spans="2:17" customFormat="1" x14ac:dyDescent="0.3">
      <c r="B98" s="40" t="s">
        <v>101</v>
      </c>
      <c r="C98" s="37" t="s">
        <v>22</v>
      </c>
      <c r="D98" s="11"/>
      <c r="E98" s="62"/>
      <c r="F98" s="13" t="s">
        <v>101</v>
      </c>
      <c r="G98" s="13">
        <v>1</v>
      </c>
      <c r="H98" s="13">
        <v>1</v>
      </c>
      <c r="I98" s="13">
        <v>1</v>
      </c>
      <c r="J98" s="25">
        <f>SUM(G98:I98)</f>
        <v>3</v>
      </c>
      <c r="L98" s="20"/>
    </row>
    <row r="99" spans="2:17" customFormat="1" x14ac:dyDescent="0.3">
      <c r="B99" s="40" t="s">
        <v>102</v>
      </c>
      <c r="C99" s="37" t="s">
        <v>22</v>
      </c>
      <c r="D99" s="11"/>
      <c r="E99" s="62"/>
      <c r="F99" s="13" t="s">
        <v>102</v>
      </c>
      <c r="G99" s="13">
        <v>1</v>
      </c>
      <c r="H99" s="13">
        <v>1</v>
      </c>
      <c r="I99" s="13">
        <v>1</v>
      </c>
      <c r="J99" s="25">
        <f>SUM(G99:I99)</f>
        <v>3</v>
      </c>
      <c r="L99" s="20"/>
    </row>
    <row r="100" spans="2:17" customFormat="1" x14ac:dyDescent="0.3">
      <c r="B100" s="40" t="s">
        <v>131</v>
      </c>
      <c r="C100" s="73" t="s">
        <v>22</v>
      </c>
      <c r="D100" s="74"/>
      <c r="E100" s="69" t="s">
        <v>357</v>
      </c>
      <c r="F100" s="13" t="s">
        <v>131</v>
      </c>
      <c r="G100" s="13">
        <v>1</v>
      </c>
      <c r="H100" s="13">
        <v>1</v>
      </c>
      <c r="I100" s="13">
        <v>1</v>
      </c>
      <c r="J100" s="25">
        <f>SUM(G100:I100)</f>
        <v>3</v>
      </c>
      <c r="L100" s="20"/>
    </row>
    <row r="101" spans="2:17" customFormat="1" x14ac:dyDescent="0.3">
      <c r="B101" s="40" t="s">
        <v>140</v>
      </c>
      <c r="C101" s="73" t="s">
        <v>22</v>
      </c>
      <c r="D101" s="74"/>
      <c r="E101" s="69" t="s">
        <v>360</v>
      </c>
      <c r="F101" s="13" t="s">
        <v>140</v>
      </c>
      <c r="G101" s="13">
        <v>1</v>
      </c>
      <c r="H101" s="13">
        <v>1</v>
      </c>
      <c r="I101" s="13">
        <v>0</v>
      </c>
      <c r="J101" s="25">
        <f>SUM(G101:I101)</f>
        <v>2</v>
      </c>
      <c r="L101" s="20"/>
    </row>
    <row r="102" spans="2:17" customFormat="1" x14ac:dyDescent="0.3">
      <c r="B102" s="40" t="s">
        <v>149</v>
      </c>
      <c r="C102" s="59" t="s">
        <v>22</v>
      </c>
      <c r="D102" s="54"/>
      <c r="E102" s="69" t="s">
        <v>361</v>
      </c>
      <c r="F102" s="13" t="s">
        <v>149</v>
      </c>
      <c r="G102" s="13">
        <v>1</v>
      </c>
      <c r="H102" s="13">
        <v>1</v>
      </c>
      <c r="I102" s="13">
        <v>1</v>
      </c>
      <c r="J102" s="25">
        <f>SUM(G102:I102)</f>
        <v>3</v>
      </c>
      <c r="L102" s="20"/>
    </row>
    <row r="103" spans="2:17" customFormat="1" x14ac:dyDescent="0.3">
      <c r="B103" s="40" t="s">
        <v>168</v>
      </c>
      <c r="C103" s="37" t="s">
        <v>22</v>
      </c>
      <c r="D103" s="11"/>
      <c r="E103" s="62"/>
      <c r="F103" s="13" t="s">
        <v>168</v>
      </c>
      <c r="G103" s="13">
        <v>1</v>
      </c>
      <c r="H103" s="13">
        <v>1</v>
      </c>
      <c r="I103" s="13">
        <v>1</v>
      </c>
      <c r="J103" s="25">
        <f>SUM(G103:I103)</f>
        <v>3</v>
      </c>
      <c r="L103" s="20"/>
    </row>
    <row r="104" spans="2:17" customFormat="1" x14ac:dyDescent="0.3">
      <c r="B104" s="40" t="s">
        <v>188</v>
      </c>
      <c r="C104" s="37" t="s">
        <v>22</v>
      </c>
      <c r="D104" s="11"/>
      <c r="E104" s="62"/>
      <c r="F104" s="13" t="s">
        <v>188</v>
      </c>
      <c r="G104" s="13">
        <v>1</v>
      </c>
      <c r="H104" s="13">
        <v>1</v>
      </c>
      <c r="I104" s="13">
        <v>1</v>
      </c>
      <c r="J104" s="25">
        <f>SUM(G104:I104)</f>
        <v>3</v>
      </c>
      <c r="L104" s="20"/>
    </row>
    <row r="105" spans="2:17" customFormat="1" x14ac:dyDescent="0.3">
      <c r="B105" s="40" t="s">
        <v>201</v>
      </c>
      <c r="C105" s="73" t="s">
        <v>22</v>
      </c>
      <c r="D105" s="74"/>
      <c r="E105" s="69" t="s">
        <v>350</v>
      </c>
      <c r="F105" s="13" t="s">
        <v>201</v>
      </c>
      <c r="G105" s="13">
        <v>1</v>
      </c>
      <c r="H105" s="13">
        <v>1</v>
      </c>
      <c r="I105" s="13">
        <v>1</v>
      </c>
      <c r="J105" s="25">
        <f>SUM(G105:I105)</f>
        <v>3</v>
      </c>
      <c r="L105" s="20"/>
    </row>
    <row r="106" spans="2:17" customFormat="1" x14ac:dyDescent="0.3">
      <c r="B106" s="40" t="s">
        <v>202</v>
      </c>
      <c r="C106" s="73" t="s">
        <v>22</v>
      </c>
      <c r="D106" s="74"/>
      <c r="E106" s="69" t="s">
        <v>362</v>
      </c>
      <c r="F106" s="13" t="s">
        <v>202</v>
      </c>
      <c r="G106" s="13">
        <v>1</v>
      </c>
      <c r="H106" s="13">
        <v>1</v>
      </c>
      <c r="I106" s="13">
        <v>1</v>
      </c>
      <c r="J106" s="25">
        <f>SUM(G106:I106)</f>
        <v>3</v>
      </c>
      <c r="L106" s="20"/>
    </row>
    <row r="107" spans="2:17" customFormat="1" x14ac:dyDescent="0.3">
      <c r="B107" s="40" t="s">
        <v>203</v>
      </c>
      <c r="C107" s="37" t="s">
        <v>22</v>
      </c>
      <c r="D107" s="11"/>
      <c r="E107" s="62"/>
      <c r="F107" s="13" t="s">
        <v>203</v>
      </c>
      <c r="G107" s="13">
        <v>1</v>
      </c>
      <c r="H107" s="13">
        <v>1</v>
      </c>
      <c r="I107" s="13">
        <v>1</v>
      </c>
      <c r="J107" s="25">
        <f>SUM(G107:I107)</f>
        <v>3</v>
      </c>
      <c r="L107" s="20"/>
    </row>
    <row r="108" spans="2:17" customFormat="1" ht="17.25" thickBot="1" x14ac:dyDescent="0.35">
      <c r="B108" s="41" t="s">
        <v>212</v>
      </c>
      <c r="C108" s="78" t="s">
        <v>22</v>
      </c>
      <c r="D108" s="79"/>
      <c r="E108" s="71" t="s">
        <v>365</v>
      </c>
      <c r="F108" s="27" t="s">
        <v>212</v>
      </c>
      <c r="G108" s="27">
        <v>1</v>
      </c>
      <c r="H108" s="27">
        <v>0</v>
      </c>
      <c r="I108" s="27">
        <v>0</v>
      </c>
      <c r="J108" s="28">
        <f>SUM(G108:I108)</f>
        <v>1</v>
      </c>
      <c r="L108" s="20"/>
    </row>
    <row r="109" spans="2:17" customFormat="1" x14ac:dyDescent="0.3">
      <c r="B109" s="20"/>
      <c r="D109" s="32"/>
      <c r="E109" s="66"/>
      <c r="F109" s="32"/>
      <c r="G109" s="33">
        <f>SUM(G3:G108)</f>
        <v>105</v>
      </c>
      <c r="H109" s="33">
        <f>SUM(H3:H108)</f>
        <v>93</v>
      </c>
      <c r="I109" s="33">
        <f>SUM(I3:I108)</f>
        <v>85</v>
      </c>
      <c r="J109" s="33"/>
      <c r="L109" s="20"/>
      <c r="N109" s="18"/>
      <c r="O109" s="18"/>
      <c r="P109" s="18"/>
      <c r="Q109" s="18"/>
    </row>
    <row r="110" spans="2:17" customFormat="1" x14ac:dyDescent="0.3">
      <c r="B110" s="20"/>
      <c r="E110" s="67"/>
      <c r="L110" s="20"/>
      <c r="N110" s="18"/>
      <c r="O110" s="18"/>
      <c r="P110" s="18"/>
      <c r="Q110" s="18"/>
    </row>
  </sheetData>
  <autoFilter ref="B2:J109" xr:uid="{1FAD5FDF-161F-4951-8C26-5CFC2E8D348C}"/>
  <sortState xmlns:xlrd2="http://schemas.microsoft.com/office/spreadsheetml/2017/richdata2" ref="C28:F91">
    <sortCondition ref="C28:C91"/>
  </sortState>
  <mergeCells count="1">
    <mergeCell ref="Q11:Q12"/>
  </mergeCells>
  <phoneticPr fontId="5" type="noConversion"/>
  <conditionalFormatting sqref="F1:F1048576">
    <cfRule type="expression" dxfId="4" priority="1">
      <formula>$J1=4</formula>
    </cfRule>
    <cfRule type="expression" dxfId="3" priority="3">
      <formula>$J1=3</formula>
    </cfRule>
    <cfRule type="expression" dxfId="2" priority="4">
      <formula>$J1=1</formula>
    </cfRule>
    <cfRule type="expression" dxfId="1" priority="5">
      <formula>$J1=2</formula>
    </cfRule>
  </conditionalFormatting>
  <pageMargins left="0.7" right="0.7" top="0.75" bottom="0.75" header="0.3" footer="0.3"/>
  <pageSetup paperSize="0" orientation="portrait" horizontalDpi="0" verticalDpi="0" copies="0"/>
  <ignoredErrors>
    <ignoredError sqref="N3:N14 M3:M14 O3:O14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10.정리_내란공범자들</vt:lpstr>
      <vt:lpstr>00.참조_내란공범자들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2024-12-16T02:21:21Z</dcterms:modified>
</cp:coreProperties>
</file>