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xr:revisionPtr revIDLastSave="0" documentId="13_ncr:1_{9D67D938-DE66-44E7-8CD2-5B12A0A1E5B6}" xr6:coauthVersionLast="47" xr6:coauthVersionMax="47" xr10:uidLastSave="{00000000-0000-0000-0000-000000000000}"/>
  <bookViews>
    <workbookView xWindow="435" yWindow="15" windowWidth="35730" windowHeight="19725" xr2:uid="{F4D49B8A-C085-4905-85FC-E8FE4F9C9EA9}"/>
  </bookViews>
  <sheets>
    <sheet name="10.정리_내란공범자들" sheetId="2" r:id="rId1"/>
    <sheet name="20.피벗테이블" sheetId="4" r:id="rId2"/>
    <sheet name="90.내란 공범자들 참조" sheetId="5" r:id="rId3"/>
  </sheets>
  <definedNames>
    <definedName name="_xlnm._FilterDatabase" localSheetId="0" hidden="1">'10.정리_내란공범자들'!$B$2:$M$109</definedName>
    <definedName name="내란동조자들">'10.정리_내란공범자들'!$B$2:$M$108</definedName>
    <definedName name="내란동조자명">'10.정리_내란공범자들'!$F$3:$F$108</definedName>
    <definedName name="내란동조합계">'10.정리_내란공범자들'!$M$3:$M$108</definedName>
    <definedName name="지역">'10.정리_내란공범자들'!$C$3:$C$108</definedName>
    <definedName name="지역상세">'10.정리_내란공범자들'!$D$3:$D$108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4" i="2" l="1"/>
  <c r="U13" i="2"/>
  <c r="U12" i="2"/>
  <c r="U11" i="2"/>
  <c r="U10" i="2"/>
  <c r="U9" i="2"/>
  <c r="U8" i="2"/>
  <c r="U7" i="2"/>
  <c r="U6" i="2"/>
  <c r="U5" i="2"/>
  <c r="U4" i="2"/>
  <c r="U3" i="2"/>
  <c r="M108" i="2"/>
  <c r="M107" i="2"/>
  <c r="M106" i="2"/>
  <c r="M105" i="2"/>
  <c r="M104" i="2"/>
  <c r="M103" i="2"/>
  <c r="M102" i="2"/>
  <c r="M101" i="2"/>
  <c r="M100" i="2"/>
  <c r="M99" i="2"/>
  <c r="M98" i="2"/>
  <c r="M97" i="2"/>
  <c r="M96" i="2"/>
  <c r="M95" i="2"/>
  <c r="M94" i="2"/>
  <c r="M93" i="2"/>
  <c r="M92" i="2"/>
  <c r="M89" i="2"/>
  <c r="M85" i="2"/>
  <c r="M91" i="2"/>
  <c r="M90" i="2"/>
  <c r="M84" i="2"/>
  <c r="M75" i="2"/>
  <c r="M83" i="2"/>
  <c r="M82" i="2"/>
  <c r="M81" i="2"/>
  <c r="M80" i="2"/>
  <c r="M77" i="2"/>
  <c r="M76" i="2"/>
  <c r="M88" i="2"/>
  <c r="M87" i="2"/>
  <c r="M79" i="2"/>
  <c r="M78" i="2"/>
  <c r="M86" i="2"/>
  <c r="M74" i="2"/>
  <c r="M73" i="2"/>
  <c r="M72" i="2"/>
  <c r="M71" i="2"/>
  <c r="M70" i="2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M4" i="2"/>
  <c r="M3" i="2"/>
  <c r="L109" i="2"/>
  <c r="T14" i="2"/>
  <c r="T13" i="2"/>
  <c r="T12" i="2"/>
  <c r="T11" i="2"/>
  <c r="T10" i="2"/>
  <c r="T9" i="2"/>
  <c r="T8" i="2"/>
  <c r="T7" i="2"/>
  <c r="T6" i="2"/>
  <c r="T5" i="2"/>
  <c r="T4" i="2"/>
  <c r="T3" i="2"/>
  <c r="K109" i="2"/>
  <c r="S14" i="2"/>
  <c r="S13" i="2"/>
  <c r="S12" i="2"/>
  <c r="S11" i="2"/>
  <c r="S10" i="2"/>
  <c r="S9" i="2"/>
  <c r="S8" i="2"/>
  <c r="S7" i="2"/>
  <c r="S6" i="2"/>
  <c r="S5" i="2"/>
  <c r="S4" i="2"/>
  <c r="S3" i="2"/>
  <c r="J109" i="2"/>
  <c r="AF8" i="2"/>
  <c r="AE8" i="2"/>
  <c r="AF7" i="2"/>
  <c r="AE7" i="2"/>
  <c r="AF6" i="2"/>
  <c r="AE6" i="2"/>
  <c r="AF5" i="2"/>
  <c r="AE5" i="2"/>
  <c r="AF3" i="2"/>
  <c r="AE3" i="2"/>
  <c r="AF4" i="2"/>
  <c r="AD13" i="2"/>
  <c r="AE4" i="2"/>
  <c r="AA3" i="2" l="1"/>
  <c r="AA4" i="2"/>
  <c r="AA8" i="2"/>
  <c r="AA12" i="2"/>
  <c r="AA7" i="2"/>
  <c r="AA5" i="2"/>
  <c r="AA9" i="2"/>
  <c r="AA13" i="2"/>
  <c r="AA11" i="2"/>
  <c r="AA6" i="2"/>
  <c r="AA10" i="2"/>
  <c r="AA14" i="2"/>
  <c r="U15" i="2"/>
  <c r="Y14" i="2"/>
  <c r="Y3" i="2"/>
  <c r="Y7" i="2"/>
  <c r="Y11" i="2"/>
  <c r="Y10" i="2"/>
  <c r="Y4" i="2"/>
  <c r="Y8" i="2"/>
  <c r="Y12" i="2"/>
  <c r="Y6" i="2"/>
  <c r="Y5" i="2"/>
  <c r="Y9" i="2"/>
  <c r="Y13" i="2"/>
  <c r="Z14" i="2"/>
  <c r="Z3" i="2"/>
  <c r="Z7" i="2"/>
  <c r="Z11" i="2"/>
  <c r="Z4" i="2"/>
  <c r="Z8" i="2"/>
  <c r="Z12" i="2"/>
  <c r="Z13" i="2"/>
  <c r="Z5" i="2"/>
  <c r="Z9" i="2"/>
  <c r="Z6" i="2"/>
  <c r="Z10" i="2"/>
  <c r="T15" i="2"/>
  <c r="S15" i="2"/>
  <c r="AE13" i="2"/>
  <c r="AF13" i="2"/>
  <c r="R14" i="2"/>
  <c r="R13" i="2"/>
  <c r="R12" i="2"/>
  <c r="R11" i="2"/>
  <c r="R10" i="2"/>
  <c r="R9" i="2"/>
  <c r="R8" i="2"/>
  <c r="R7" i="2"/>
  <c r="R6" i="2"/>
  <c r="R5" i="2"/>
  <c r="R4" i="2"/>
  <c r="R3" i="2"/>
  <c r="AG3" i="2"/>
  <c r="AG4" i="2"/>
  <c r="AG8" i="2"/>
  <c r="AG7" i="2"/>
  <c r="AG6" i="2"/>
  <c r="AG5" i="2"/>
  <c r="Q3" i="2"/>
  <c r="P14" i="2"/>
  <c r="P13" i="2"/>
  <c r="P12" i="2"/>
  <c r="P11" i="2"/>
  <c r="P10" i="2"/>
  <c r="P9" i="2"/>
  <c r="P8" i="2"/>
  <c r="P7" i="2"/>
  <c r="P6" i="2"/>
  <c r="P5" i="2"/>
  <c r="P4" i="2"/>
  <c r="P3" i="2"/>
  <c r="Q14" i="2"/>
  <c r="Q13" i="2"/>
  <c r="Q12" i="2"/>
  <c r="Q11" i="2"/>
  <c r="Q10" i="2"/>
  <c r="Q9" i="2"/>
  <c r="Q8" i="2"/>
  <c r="Q7" i="2"/>
  <c r="Q6" i="2"/>
  <c r="Q5" i="2"/>
  <c r="Q4" i="2"/>
  <c r="I109" i="2"/>
  <c r="H109" i="2"/>
  <c r="G109" i="2"/>
  <c r="X5" i="2" l="1"/>
  <c r="X14" i="2"/>
  <c r="W8" i="2"/>
  <c r="W12" i="2"/>
  <c r="W9" i="2"/>
  <c r="V5" i="2"/>
  <c r="X6" i="2"/>
  <c r="W6" i="2"/>
  <c r="W10" i="2"/>
  <c r="W14" i="2"/>
  <c r="X3" i="2"/>
  <c r="X7" i="2"/>
  <c r="X11" i="2"/>
  <c r="W4" i="2"/>
  <c r="W5" i="2"/>
  <c r="W13" i="2"/>
  <c r="X10" i="2"/>
  <c r="W7" i="2"/>
  <c r="W11" i="2"/>
  <c r="W3" i="2"/>
  <c r="X4" i="2"/>
  <c r="X8" i="2"/>
  <c r="X12" i="2"/>
  <c r="X9" i="2"/>
  <c r="X13" i="2"/>
  <c r="V9" i="2"/>
  <c r="V13" i="2"/>
  <c r="V10" i="2"/>
  <c r="V14" i="2"/>
  <c r="V3" i="2"/>
  <c r="V7" i="2"/>
  <c r="V11" i="2"/>
  <c r="V6" i="2"/>
  <c r="V4" i="2"/>
  <c r="V8" i="2"/>
  <c r="V12" i="2"/>
  <c r="AG13" i="2"/>
  <c r="R15" i="2"/>
  <c r="Q15" i="2"/>
  <c r="P15" i="2"/>
</calcChain>
</file>

<file path=xl/sharedStrings.xml><?xml version="1.0" encoding="utf-8"?>
<sst xmlns="http://schemas.openxmlformats.org/spreadsheetml/2006/main" count="519" uniqueCount="276">
  <si>
    <t>강대식</t>
  </si>
  <si>
    <t>강명구</t>
  </si>
  <si>
    <t>강민국</t>
  </si>
  <si>
    <t>강선영</t>
  </si>
  <si>
    <t>비례대표</t>
  </si>
  <si>
    <t>강승규</t>
  </si>
  <si>
    <t>고동진</t>
  </si>
  <si>
    <t>곽규택</t>
  </si>
  <si>
    <t>구자근</t>
  </si>
  <si>
    <t>권성동</t>
  </si>
  <si>
    <t>권영세</t>
  </si>
  <si>
    <t>권영진</t>
  </si>
  <si>
    <t>김건</t>
  </si>
  <si>
    <t>김기웅</t>
  </si>
  <si>
    <t>김기현</t>
  </si>
  <si>
    <t>김대식</t>
  </si>
  <si>
    <t>김도읍</t>
  </si>
  <si>
    <t>김미애</t>
  </si>
  <si>
    <t>김민전</t>
  </si>
  <si>
    <t>김상훈</t>
  </si>
  <si>
    <t>김석기</t>
  </si>
  <si>
    <t>김선교</t>
  </si>
  <si>
    <t>김성원</t>
  </si>
  <si>
    <t>김소희</t>
  </si>
  <si>
    <t>김승수</t>
  </si>
  <si>
    <t>김용태</t>
  </si>
  <si>
    <t>김위상</t>
  </si>
  <si>
    <t>김은혜</t>
  </si>
  <si>
    <t>김장겸</t>
  </si>
  <si>
    <t>김재섭</t>
  </si>
  <si>
    <t>김정재</t>
  </si>
  <si>
    <t>김종양</t>
  </si>
  <si>
    <t>김태호</t>
  </si>
  <si>
    <t>김형동</t>
  </si>
  <si>
    <t>김희정</t>
  </si>
  <si>
    <t>나경원</t>
  </si>
  <si>
    <t>박대출</t>
  </si>
  <si>
    <t>박덕흠</t>
  </si>
  <si>
    <t>박상웅</t>
  </si>
  <si>
    <t>박성민</t>
  </si>
  <si>
    <t>박성훈</t>
  </si>
  <si>
    <t>박수민</t>
  </si>
  <si>
    <t>박수영</t>
  </si>
  <si>
    <t>박정하</t>
  </si>
  <si>
    <t>박정훈</t>
  </si>
  <si>
    <t>박준태</t>
  </si>
  <si>
    <t>박충권</t>
  </si>
  <si>
    <t>박형수</t>
  </si>
  <si>
    <t>배준영</t>
  </si>
  <si>
    <t>배현진</t>
  </si>
  <si>
    <t>백종헌</t>
  </si>
  <si>
    <t>서명옥</t>
  </si>
  <si>
    <t>서범수</t>
  </si>
  <si>
    <t>서일준</t>
  </si>
  <si>
    <t>서지영</t>
  </si>
  <si>
    <t>서천호</t>
  </si>
  <si>
    <t>성일종</t>
  </si>
  <si>
    <t>송석준</t>
  </si>
  <si>
    <t>송언석</t>
  </si>
  <si>
    <t>신동욱</t>
  </si>
  <si>
    <t>신성범</t>
  </si>
  <si>
    <t>안상훈</t>
  </si>
  <si>
    <t>엄태영</t>
  </si>
  <si>
    <t>우재준</t>
  </si>
  <si>
    <t>유상범</t>
  </si>
  <si>
    <t>유영하</t>
  </si>
  <si>
    <t>유용원</t>
  </si>
  <si>
    <t>윤상현</t>
  </si>
  <si>
    <t>윤영석</t>
  </si>
  <si>
    <t>윤재옥</t>
  </si>
  <si>
    <t>윤한홍</t>
  </si>
  <si>
    <t>이달희</t>
  </si>
  <si>
    <t>이만희</t>
  </si>
  <si>
    <t>이상휘</t>
  </si>
  <si>
    <t>이성권</t>
  </si>
  <si>
    <t>이양수</t>
  </si>
  <si>
    <t>이인선</t>
  </si>
  <si>
    <t>이종배</t>
  </si>
  <si>
    <t>이종욱</t>
  </si>
  <si>
    <t>이철규</t>
  </si>
  <si>
    <t>이헌승</t>
  </si>
  <si>
    <t>인요한</t>
  </si>
  <si>
    <t>임이자</t>
  </si>
  <si>
    <t>임종득</t>
  </si>
  <si>
    <t>장동혁</t>
  </si>
  <si>
    <t>정동만</t>
  </si>
  <si>
    <t>정성국</t>
  </si>
  <si>
    <t>정연욱</t>
  </si>
  <si>
    <t>정점식</t>
  </si>
  <si>
    <t>정희용</t>
  </si>
  <si>
    <t>조경태</t>
  </si>
  <si>
    <t>조배숙</t>
  </si>
  <si>
    <t>조승환</t>
  </si>
  <si>
    <t>조은희</t>
  </si>
  <si>
    <t>조정훈</t>
  </si>
  <si>
    <t>조지연</t>
  </si>
  <si>
    <t>주진우</t>
  </si>
  <si>
    <t>주호영</t>
  </si>
  <si>
    <t>진종오</t>
  </si>
  <si>
    <t>최보윤</t>
  </si>
  <si>
    <t>최수진</t>
  </si>
  <si>
    <t>최은석</t>
  </si>
  <si>
    <t>최형두</t>
  </si>
  <si>
    <t>추경호</t>
  </si>
  <si>
    <t>한기호</t>
  </si>
  <si>
    <t>한지아</t>
  </si>
  <si>
    <t>대구</t>
  </si>
  <si>
    <t>동구군위군을</t>
  </si>
  <si>
    <t>경북</t>
  </si>
  <si>
    <t>구미시을</t>
  </si>
  <si>
    <t>경남</t>
  </si>
  <si>
    <t>진주시을</t>
  </si>
  <si>
    <t>충남</t>
  </si>
  <si>
    <t>홍성군예산군</t>
  </si>
  <si>
    <t>서울</t>
  </si>
  <si>
    <t>강남구병</t>
  </si>
  <si>
    <t>부산</t>
  </si>
  <si>
    <t>서구동구</t>
  </si>
  <si>
    <t>구미시갑</t>
  </si>
  <si>
    <t>강원</t>
  </si>
  <si>
    <t>강릉시</t>
  </si>
  <si>
    <t>용산구</t>
  </si>
  <si>
    <t>달서구병</t>
  </si>
  <si>
    <t>중구남구</t>
  </si>
  <si>
    <t>울산</t>
  </si>
  <si>
    <t>남구을</t>
  </si>
  <si>
    <t>사상구</t>
  </si>
  <si>
    <t>강서구</t>
  </si>
  <si>
    <t>해운대구을</t>
  </si>
  <si>
    <t>서구</t>
  </si>
  <si>
    <t>경주시</t>
  </si>
  <si>
    <t>경기</t>
  </si>
  <si>
    <t>여주시양평군</t>
  </si>
  <si>
    <t>동두천시양주시연천군을</t>
  </si>
  <si>
    <t>북구을</t>
  </si>
  <si>
    <t>포천시가평군</t>
  </si>
  <si>
    <t>성남시분당구을</t>
  </si>
  <si>
    <t>도봉구갑</t>
  </si>
  <si>
    <t>포항시북구</t>
  </si>
  <si>
    <t>창원시의창구</t>
  </si>
  <si>
    <t>양산시을</t>
  </si>
  <si>
    <t>안동시예천군</t>
  </si>
  <si>
    <t>연제구</t>
  </si>
  <si>
    <t>동작구을</t>
  </si>
  <si>
    <t>진주시갑</t>
  </si>
  <si>
    <t>충북</t>
  </si>
  <si>
    <t>보은군옥천군영동군괴산군</t>
  </si>
  <si>
    <t>밀양시의령군함안군창녕군</t>
  </si>
  <si>
    <t>중구</t>
  </si>
  <si>
    <t>강남구을</t>
  </si>
  <si>
    <t>남구</t>
  </si>
  <si>
    <t>원주시갑</t>
  </si>
  <si>
    <t>송파구갑</t>
  </si>
  <si>
    <t>의성군청송군영덕군울진군</t>
  </si>
  <si>
    <t>인천</t>
  </si>
  <si>
    <t>중구강화군옹진군</t>
  </si>
  <si>
    <t>송파구을</t>
  </si>
  <si>
    <t>금정구</t>
  </si>
  <si>
    <t>강남구갑</t>
  </si>
  <si>
    <t>울주군</t>
  </si>
  <si>
    <t>거제시</t>
  </si>
  <si>
    <t>동래구</t>
  </si>
  <si>
    <t>사천시남해군하동군</t>
  </si>
  <si>
    <t>서산시태안군</t>
  </si>
  <si>
    <t>이천시</t>
  </si>
  <si>
    <t>김천시</t>
  </si>
  <si>
    <t>서초구을</t>
  </si>
  <si>
    <t>산청군함양군거창군합천군</t>
  </si>
  <si>
    <t>제천시단양군</t>
  </si>
  <si>
    <t>북구갑</t>
  </si>
  <si>
    <t>홍천군횡성군영월군평창군</t>
  </si>
  <si>
    <t>달서구갑</t>
  </si>
  <si>
    <t>동구미추홀구을</t>
  </si>
  <si>
    <t>양산시갑</t>
  </si>
  <si>
    <t>달서구을</t>
  </si>
  <si>
    <t>창원시마산회원구</t>
  </si>
  <si>
    <t>영천시청도군</t>
  </si>
  <si>
    <t>포항시남구울릉군</t>
  </si>
  <si>
    <t>사하구갑</t>
  </si>
  <si>
    <t>속초시인제군고성군양양군</t>
  </si>
  <si>
    <t>수성구을</t>
  </si>
  <si>
    <t>충주시</t>
  </si>
  <si>
    <t>창원시진해구</t>
  </si>
  <si>
    <t>동해시태백시삼척시정선군</t>
  </si>
  <si>
    <t>부산진구을</t>
  </si>
  <si>
    <t>상주시문경시</t>
  </si>
  <si>
    <t>영주시영양군봉화군</t>
  </si>
  <si>
    <t>보령시서천군</t>
  </si>
  <si>
    <t>기장군</t>
  </si>
  <si>
    <t>부산진구갑</t>
  </si>
  <si>
    <t>수영구</t>
  </si>
  <si>
    <t>통영시고성군</t>
  </si>
  <si>
    <t>고령군성주군칠곡군</t>
  </si>
  <si>
    <t>사하구을</t>
  </si>
  <si>
    <t>중구영도구</t>
  </si>
  <si>
    <t>서초구갑</t>
  </si>
  <si>
    <t>마포구갑</t>
  </si>
  <si>
    <t>경산시</t>
  </si>
  <si>
    <t>해운대구갑</t>
  </si>
  <si>
    <t>수성구갑</t>
  </si>
  <si>
    <t>동구군위군갑</t>
  </si>
  <si>
    <t>창원시마산합포구</t>
  </si>
  <si>
    <t>달성군</t>
  </si>
  <si>
    <t>춘천시철원군화천군양구군을</t>
  </si>
  <si>
    <t>서울</t>
    <phoneticPr fontId="3" type="noConversion"/>
  </si>
  <si>
    <t>인천</t>
    <phoneticPr fontId="3" type="noConversion"/>
  </si>
  <si>
    <t>경기</t>
    <phoneticPr fontId="3" type="noConversion"/>
  </si>
  <si>
    <t>충남</t>
    <phoneticPr fontId="3" type="noConversion"/>
  </si>
  <si>
    <t>충북</t>
    <phoneticPr fontId="3" type="noConversion"/>
  </si>
  <si>
    <t>강원</t>
    <phoneticPr fontId="3" type="noConversion"/>
  </si>
  <si>
    <t>울산</t>
    <phoneticPr fontId="3" type="noConversion"/>
  </si>
  <si>
    <t>경남</t>
    <phoneticPr fontId="3" type="noConversion"/>
  </si>
  <si>
    <t>경북</t>
    <phoneticPr fontId="3" type="noConversion"/>
  </si>
  <si>
    <t>대구</t>
    <phoneticPr fontId="3" type="noConversion"/>
  </si>
  <si>
    <t>부산</t>
    <phoneticPr fontId="3" type="noConversion"/>
  </si>
  <si>
    <t>비례대표</t>
    <phoneticPr fontId="3" type="noConversion"/>
  </si>
  <si>
    <t>합계</t>
    <phoneticPr fontId="3" type="noConversion"/>
  </si>
  <si>
    <t>지역</t>
    <phoneticPr fontId="3" type="noConversion"/>
  </si>
  <si>
    <t>지역상세</t>
    <phoneticPr fontId="3" type="noConversion"/>
  </si>
  <si>
    <t>내란 
동조자명</t>
    <phoneticPr fontId="3" type="noConversion"/>
  </si>
  <si>
    <t>범죄혐의차 
신속체포요구 
(반대)</t>
    <phoneticPr fontId="3" type="noConversion"/>
  </si>
  <si>
    <t>1차 탄핵안 
(불투표)</t>
    <phoneticPr fontId="3" type="noConversion"/>
  </si>
  <si>
    <t>성남시분당구갑</t>
    <phoneticPr fontId="3" type="noConversion"/>
  </si>
  <si>
    <t>안철수</t>
    <phoneticPr fontId="3" type="noConversion"/>
  </si>
  <si>
    <t>내란 동조 
합계</t>
    <phoneticPr fontId="3" type="noConversion"/>
  </si>
  <si>
    <t>범죄혐의자 
신속체포요구 
(반대)</t>
    <phoneticPr fontId="3" type="noConversion"/>
  </si>
  <si>
    <t>내란 동조자</t>
    <phoneticPr fontId="3" type="noConversion"/>
  </si>
  <si>
    <t>내란 동조 합계</t>
    <phoneticPr fontId="3" type="noConversion"/>
  </si>
  <si>
    <t>안철수</t>
  </si>
  <si>
    <t>Vlookup
Key</t>
    <phoneticPr fontId="3" type="noConversion"/>
  </si>
  <si>
    <t>윤상현</t>
    <phoneticPr fontId="3" type="noConversion"/>
  </si>
  <si>
    <t>주진우</t>
    <phoneticPr fontId="3" type="noConversion"/>
  </si>
  <si>
    <t>조경태</t>
    <phoneticPr fontId="3" type="noConversion"/>
  </si>
  <si>
    <t>박대출</t>
    <phoneticPr fontId="3" type="noConversion"/>
  </si>
  <si>
    <t>성일종</t>
    <phoneticPr fontId="3" type="noConversion"/>
  </si>
  <si>
    <t>내란동조자 
이름찾기</t>
    <phoneticPr fontId="3" type="noConversion"/>
  </si>
  <si>
    <t>4번째 김건희 
특검법
(반대)</t>
    <phoneticPr fontId="3" type="noConversion"/>
  </si>
  <si>
    <t>나경</t>
    <phoneticPr fontId="3" type="noConversion"/>
  </si>
  <si>
    <t>나경원</t>
    <phoneticPr fontId="3" type="noConversion"/>
  </si>
  <si>
    <t>마리아</t>
  </si>
  <si>
    <t>대건 안드레아</t>
  </si>
  <si>
    <t>스테파노</t>
  </si>
  <si>
    <t>베드로</t>
  </si>
  <si>
    <t>클라우디아</t>
  </si>
  <si>
    <t>아마토</t>
  </si>
  <si>
    <t>로사리아</t>
  </si>
  <si>
    <t>아셀라</t>
  </si>
  <si>
    <t>필립보</t>
  </si>
  <si>
    <t>사도 요한</t>
  </si>
  <si>
    <t>마티아</t>
  </si>
  <si>
    <t>바오로</t>
  </si>
  <si>
    <t>요한 바오로</t>
  </si>
  <si>
    <t>에밀리아나</t>
  </si>
  <si>
    <t>아녜스</t>
  </si>
  <si>
    <t>다니엘</t>
  </si>
  <si>
    <t>바르톨로메오</t>
  </si>
  <si>
    <t>베로니카</t>
  </si>
  <si>
    <t>크리스챤 천주교인
불교인</t>
    <phoneticPr fontId="3" type="noConversion"/>
  </si>
  <si>
    <t>불교인</t>
    <phoneticPr fontId="3" type="noConversion"/>
  </si>
  <si>
    <t>토마스 아퀴나스</t>
    <phoneticPr fontId="3" type="noConversion"/>
  </si>
  <si>
    <t>내란 협의 
진상규명 
(반대)</t>
    <phoneticPr fontId="3" type="noConversion"/>
  </si>
  <si>
    <t>내란 동조범
지역별 순위</t>
    <phoneticPr fontId="3" type="noConversion"/>
  </si>
  <si>
    <t>행 레이블</t>
  </si>
  <si>
    <t>총합계</t>
  </si>
  <si>
    <t>(비어 있음)</t>
  </si>
  <si>
    <t>합계 : 내란 협의 
진상규명 
(반대)</t>
  </si>
  <si>
    <t>합계 : 내란 수괴범
체포방해 몸빵</t>
  </si>
  <si>
    <t>합계 : 내란 동조 
합계</t>
  </si>
  <si>
    <t>합계 : 범죄혐의자 
신속체포요구 
(반대)</t>
  </si>
  <si>
    <t>합계 : 4번째 김건희 
특검법
(반대)</t>
  </si>
  <si>
    <t>// 내란 범죄혐의자 명단</t>
  </si>
  <si>
    <t>https://www.criminalyoon.com/</t>
  </si>
  <si>
    <t>// 절대 잊어서는 안 될 내란의 공범 국민의 힘 의원 105명 명단</t>
  </si>
  <si>
    <t>https://105th.kr/</t>
  </si>
  <si>
    <t>내란 수괴범
체포방해 몸빵
(2차)</t>
    <phoneticPr fontId="3" type="noConversion"/>
  </si>
  <si>
    <t>내란 수괴범
체포방해 몸빵
(1차)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</si>
</sst>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3" borderId="0" xfId="0" applyFill="1">
      <alignment vertical="center"/>
    </xf>
    <xf numFmtId="0" fontId="0" fillId="3" borderId="1" xfId="0" applyFill="1" applyBorder="1">
      <alignment vertical="center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3" borderId="0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3" borderId="4" xfId="0" applyFill="1" applyBorder="1">
      <alignment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" xfId="0" applyFill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2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0" xfId="0" applyFill="1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3" borderId="18" xfId="0" applyFill="1" applyBorder="1">
      <alignment vertical="center"/>
    </xf>
    <xf numFmtId="0" fontId="0" fillId="3" borderId="3" xfId="0" applyFill="1" applyBorder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6" borderId="1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6" borderId="12" xfId="0" applyFill="1" applyBorder="1">
      <alignment vertical="center"/>
    </xf>
    <xf numFmtId="0" fontId="0" fillId="3" borderId="0" xfId="0" applyFill="1" applyAlignment="1">
      <alignment horizontal="right" vertical="center"/>
    </xf>
    <xf numFmtId="0" fontId="0" fillId="3" borderId="3" xfId="0" applyFill="1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0" fontId="0" fillId="3" borderId="7" xfId="0" applyFill="1" applyBorder="1" applyAlignment="1">
      <alignment horizontal="right" vertical="center"/>
    </xf>
    <xf numFmtId="0" fontId="0" fillId="3" borderId="4" xfId="0" applyFill="1" applyBorder="1" applyAlignment="1">
      <alignment horizontal="right" vertical="center"/>
    </xf>
    <xf numFmtId="0" fontId="0" fillId="3" borderId="2" xfId="0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3" borderId="0" xfId="0" applyFill="1" applyBorder="1" applyAlignment="1">
      <alignment horizontal="right" vertical="center"/>
    </xf>
    <xf numFmtId="0" fontId="0" fillId="6" borderId="1" xfId="0" applyFill="1" applyBorder="1" applyAlignment="1">
      <alignment horizontal="right" vertical="center"/>
    </xf>
    <xf numFmtId="0" fontId="0" fillId="6" borderId="4" xfId="0" applyFill="1" applyBorder="1" applyAlignment="1">
      <alignment horizontal="right" vertical="center"/>
    </xf>
    <xf numFmtId="0" fontId="0" fillId="6" borderId="7" xfId="0" applyFill="1" applyBorder="1" applyAlignment="1">
      <alignment horizontal="right" vertical="center"/>
    </xf>
    <xf numFmtId="0" fontId="1" fillId="6" borderId="7" xfId="0" applyFont="1" applyFill="1" applyBorder="1" applyAlignment="1">
      <alignment horizontal="right" vertical="center"/>
    </xf>
    <xf numFmtId="0" fontId="2" fillId="6" borderId="12" xfId="0" applyFont="1" applyFill="1" applyBorder="1">
      <alignment vertical="center"/>
    </xf>
    <xf numFmtId="0" fontId="2" fillId="6" borderId="1" xfId="0" applyFont="1" applyFill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6" borderId="11" xfId="0" applyFont="1" applyFill="1" applyBorder="1">
      <alignment vertical="center"/>
    </xf>
    <xf numFmtId="0" fontId="2" fillId="6" borderId="4" xfId="0" applyFont="1" applyFill="1" applyBorder="1">
      <alignment vertical="center"/>
    </xf>
    <xf numFmtId="0" fontId="2" fillId="6" borderId="13" xfId="0" applyFont="1" applyFill="1" applyBorder="1">
      <alignment vertical="center"/>
    </xf>
    <xf numFmtId="0" fontId="2" fillId="6" borderId="7" xfId="0" applyFont="1" applyFill="1" applyBorder="1">
      <alignment vertical="center"/>
    </xf>
    <xf numFmtId="0" fontId="0" fillId="7" borderId="12" xfId="0" applyFill="1" applyBorder="1">
      <alignment vertical="center"/>
    </xf>
    <xf numFmtId="0" fontId="0" fillId="7" borderId="1" xfId="0" applyFill="1" applyBorder="1">
      <alignment vertical="center"/>
    </xf>
    <xf numFmtId="0" fontId="0" fillId="7" borderId="1" xfId="0" applyFill="1" applyBorder="1" applyAlignment="1">
      <alignment horizontal="right" vertical="center"/>
    </xf>
    <xf numFmtId="0" fontId="0" fillId="7" borderId="13" xfId="0" applyFill="1" applyBorder="1">
      <alignment vertical="center"/>
    </xf>
    <xf numFmtId="0" fontId="0" fillId="7" borderId="7" xfId="0" applyFill="1" applyBorder="1">
      <alignment vertical="center"/>
    </xf>
    <xf numFmtId="0" fontId="0" fillId="6" borderId="1" xfId="0" applyFill="1" applyBorder="1" applyAlignment="1">
      <alignment horizontal="right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4" borderId="0" xfId="0" applyNumberFormat="1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7" borderId="11" xfId="0" applyFill="1" applyBorder="1">
      <alignment vertical="center"/>
    </xf>
    <xf numFmtId="0" fontId="0" fillId="7" borderId="4" xfId="0" applyFill="1" applyBorder="1">
      <alignment vertical="center"/>
    </xf>
    <xf numFmtId="0" fontId="0" fillId="7" borderId="4" xfId="0" applyFill="1" applyBorder="1" applyAlignment="1">
      <alignment horizontal="right" vertical="center"/>
    </xf>
  </cellXfs>
  <cellStyles count="1">
    <cellStyle name="표준" xfId="0" builtinId="0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ill>
        <patternFill patternType="solid">
          <fgColor rgb="FFC00000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alignment wrapText="1"/>
    </dxf>
  </dxfs>
  <tableStyles count="0" defaultTableStyle="TableStyleMedium2" defaultPivotStyle="PivotStyleLight16"/>
  <colors>
    <mruColors>
      <color rgb="FFFF6600"/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400" b="1" i="1"/>
              <a:t>지역에 기생하는 내란 동조범 분포 비율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F953-4D7E-8541-1335DC237CA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953-4D7E-8541-1335DC237CA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F953-4D7E-8541-1335DC237CA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953-4D7E-8541-1335DC237CA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F953-4D7E-8541-1335DC237CA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F953-4D7E-8541-1335DC237CA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F953-4D7E-8541-1335DC237CA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953-4D7E-8541-1335DC237CA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F953-4D7E-8541-1335DC237CA9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953-4D7E-8541-1335DC237CA9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F953-4D7E-8541-1335DC237CA9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CB39-442F-8195-A23EA57420E9}"/>
              </c:ext>
            </c:extLst>
          </c:dPt>
          <c:dLbls>
            <c:dLbl>
              <c:idx val="0"/>
              <c:layout>
                <c:manualLayout>
                  <c:x val="-2.093397480137766E-2"/>
                  <c:y val="-1.2820510663484981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953-4D7E-8541-1335DC237CA9}"/>
                </c:ext>
              </c:extLst>
            </c:dLbl>
            <c:dLbl>
              <c:idx val="1"/>
              <c:layout>
                <c:manualLayout>
                  <c:x val="0"/>
                  <c:y val="-5.769229798568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953-4D7E-8541-1335DC237CA9}"/>
                </c:ext>
              </c:extLst>
            </c:dLbl>
            <c:dLbl>
              <c:idx val="2"/>
              <c:layout>
                <c:manualLayout>
                  <c:x val="0"/>
                  <c:y val="-2.77777731042174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953-4D7E-8541-1335DC237CA9}"/>
                </c:ext>
              </c:extLst>
            </c:dLbl>
            <c:dLbl>
              <c:idx val="3"/>
              <c:layout>
                <c:manualLayout>
                  <c:x val="1.317522919971045E-2"/>
                  <c:y val="-2.3633674326106868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953-4D7E-8541-1335DC237CA9}"/>
                </c:ext>
              </c:extLst>
            </c:dLbl>
            <c:dLbl>
              <c:idx val="4"/>
              <c:layout>
                <c:manualLayout>
                  <c:x val="-3.9525687599131932E-3"/>
                  <c:y val="-7.8778914420356578E-3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953-4D7E-8541-1335DC237CA9}"/>
                </c:ext>
              </c:extLst>
            </c:dLbl>
            <c:dLbl>
              <c:idx val="5"/>
              <c:layout>
                <c:manualLayout>
                  <c:x val="-1.9323446266808735E-16"/>
                  <c:y val="-5.51452400942493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953-4D7E-8541-1335DC237CA9}"/>
                </c:ext>
              </c:extLst>
            </c:dLbl>
            <c:dLbl>
              <c:idx val="6"/>
              <c:layout>
                <c:manualLayout>
                  <c:x val="-1.9323446266808735E-16"/>
                  <c:y val="-4.3328402931195852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953-4D7E-8541-1335DC237CA9}"/>
                </c:ext>
              </c:extLst>
            </c:dLbl>
            <c:dLbl>
              <c:idx val="7"/>
              <c:layout>
                <c:manualLayout>
                  <c:x val="-1.9323669047425652E-2"/>
                  <c:y val="3.20512766587124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953-4D7E-8541-1335DC237CA9}"/>
                </c:ext>
              </c:extLst>
            </c:dLbl>
            <c:dLbl>
              <c:idx val="8"/>
              <c:layout>
                <c:manualLayout>
                  <c:x val="-4.8309172618564425E-3"/>
                  <c:y val="1.4957262440732479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953-4D7E-8541-1335DC237CA9}"/>
                </c:ext>
              </c:extLst>
            </c:dLbl>
            <c:dLbl>
              <c:idx val="9"/>
              <c:layout>
                <c:manualLayout>
                  <c:x val="-8.0515287697606394E-3"/>
                  <c:y val="1.068375888623748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953-4D7E-8541-1335DC237CA9}"/>
                </c:ext>
              </c:extLst>
            </c:dLbl>
            <c:dLbl>
              <c:idx val="10"/>
              <c:layout>
                <c:manualLayout>
                  <c:x val="0"/>
                  <c:y val="-9.188032642164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953-4D7E-8541-1335DC237C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1"/>
            <c:showVal val="0"/>
            <c:showCatName val="1"/>
            <c:showSerName val="0"/>
            <c:showPercent val="1"/>
            <c:showBubbleSize val="0"/>
            <c:separator>,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'10.정리_내란공범자들'!$O$3:$O$14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'10.정리_내란공범자들'!$P$3:$P$14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53-4D7E-8541-1335DC237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000" b="1" i="1"/>
              <a:t>지역별 내란 동조범  고수 변동</a:t>
            </a:r>
            <a:r>
              <a:rPr lang="ko-KR" altLang="en-US" sz="2000" b="1" i="1" baseline="0"/>
              <a:t> 추이</a:t>
            </a:r>
            <a:endParaRPr lang="en-US" altLang="ko-KR" sz="2000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'10.정리_내란공범자들'!$O$3:$O$14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'10.정리_내란공범자들'!$P$3:$P$14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8C-4DEE-9874-BB84C555C14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'10.정리_내란공범자들'!$O$3:$O$14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'10.정리_내란공범자들'!$Q$3:$Q$14</c:f>
              <c:numCache>
                <c:formatCode>General</c:formatCode>
                <c:ptCount val="12"/>
                <c:pt idx="0">
                  <c:v>7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6</c:v>
                </c:pt>
                <c:pt idx="6">
                  <c:v>3</c:v>
                </c:pt>
                <c:pt idx="7">
                  <c:v>12</c:v>
                </c:pt>
                <c:pt idx="8">
                  <c:v>12</c:v>
                </c:pt>
                <c:pt idx="9">
                  <c:v>11</c:v>
                </c:pt>
                <c:pt idx="10">
                  <c:v>15</c:v>
                </c:pt>
                <c:pt idx="11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8C-4DEE-9874-BB84C555C146}"/>
            </c:ext>
          </c:extLst>
        </c:ser>
        <c:ser>
          <c:idx val="2"/>
          <c:order val="2"/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rgbClr val="FFC000"/>
                </a:solidFill>
              </a:ln>
              <a:effectLst/>
            </c:spPr>
          </c:marker>
          <c:cat>
            <c:strRef>
              <c:f>'10.정리_내란공범자들'!$O$3:$O$14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'10.정리_내란공범자들'!$R$3:$R$14</c:f>
              <c:numCache>
                <c:formatCode>General</c:formatCode>
                <c:ptCount val="12"/>
                <c:pt idx="0">
                  <c:v>8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2</c:v>
                </c:pt>
                <c:pt idx="7">
                  <c:v>11</c:v>
                </c:pt>
                <c:pt idx="8">
                  <c:v>13</c:v>
                </c:pt>
                <c:pt idx="9">
                  <c:v>10</c:v>
                </c:pt>
                <c:pt idx="10">
                  <c:v>15</c:v>
                </c:pt>
                <c:pt idx="11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A2-4237-9E2F-DA2932715746}"/>
            </c:ext>
          </c:extLst>
        </c:ser>
        <c:ser>
          <c:idx val="3"/>
          <c:order val="3"/>
          <c:spPr>
            <a:ln w="28575" cap="rnd">
              <a:solidFill>
                <a:schemeClr val="accent4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20000"/>
                  <a:lumOff val="80000"/>
                </a:schemeClr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'10.정리_내란공범자들'!$O$3:$O$14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'10.정리_내란공범자들'!$S$3:$S$14</c:f>
              <c:numCache>
                <c:formatCode>General</c:formatCode>
                <c:ptCount val="12"/>
                <c:pt idx="0">
                  <c:v>8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5</c:v>
                </c:pt>
                <c:pt idx="6">
                  <c:v>2</c:v>
                </c:pt>
                <c:pt idx="7">
                  <c:v>9</c:v>
                </c:pt>
                <c:pt idx="8">
                  <c:v>12</c:v>
                </c:pt>
                <c:pt idx="9">
                  <c:v>9</c:v>
                </c:pt>
                <c:pt idx="10">
                  <c:v>12</c:v>
                </c:pt>
                <c:pt idx="1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BA-4F2C-B22A-924378B8FF23}"/>
            </c:ext>
          </c:extLst>
        </c:ser>
        <c:ser>
          <c:idx val="4"/>
          <c:order val="4"/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rgbClr val="92D050"/>
                </a:solidFill>
              </a:ln>
              <a:effectLst/>
            </c:spPr>
          </c:marker>
          <c:cat>
            <c:strRef>
              <c:f>'10.정리_내란공범자들'!$O$3:$O$14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'10.정리_내란공범자들'!$T$3:$T$14</c:f>
              <c:numCache>
                <c:formatCode>General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6</c:v>
                </c:pt>
                <c:pt idx="8">
                  <c:v>10</c:v>
                </c:pt>
                <c:pt idx="9">
                  <c:v>5</c:v>
                </c:pt>
                <c:pt idx="10">
                  <c:v>2</c:v>
                </c:pt>
                <c:pt idx="1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D6-4B4D-889B-41F2682073FE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'10.정리_내란공범자들'!$O$3:$O$14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'10.정리_내란공범자들'!$U$3:$U$14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0</c:v>
                </c:pt>
                <c:pt idx="5">
                  <c:v>3</c:v>
                </c:pt>
                <c:pt idx="6">
                  <c:v>2</c:v>
                </c:pt>
                <c:pt idx="7">
                  <c:v>6</c:v>
                </c:pt>
                <c:pt idx="8">
                  <c:v>9</c:v>
                </c:pt>
                <c:pt idx="9">
                  <c:v>3</c:v>
                </c:pt>
                <c:pt idx="10">
                  <c:v>2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BC-476A-9342-49402F9FFA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114591"/>
        <c:axId val="723111679"/>
      </c:radarChart>
      <c:catAx>
        <c:axId val="723114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1679"/>
        <c:crosses val="autoZero"/>
        <c:auto val="1"/>
        <c:lblAlgn val="ctr"/>
        <c:lblOffset val="100"/>
        <c:noMultiLvlLbl val="0"/>
      </c:catAx>
      <c:valAx>
        <c:axId val="723111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4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33618</xdr:colOff>
      <xdr:row>15</xdr:row>
      <xdr:rowOff>136870</xdr:rowOff>
    </xdr:from>
    <xdr:to>
      <xdr:col>34</xdr:col>
      <xdr:colOff>585107</xdr:colOff>
      <xdr:row>41</xdr:row>
      <xdr:rowOff>108857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24011</xdr:colOff>
      <xdr:row>42</xdr:row>
      <xdr:rowOff>50743</xdr:rowOff>
    </xdr:from>
    <xdr:to>
      <xdr:col>34</xdr:col>
      <xdr:colOff>598713</xdr:colOff>
      <xdr:row>67</xdr:row>
      <xdr:rowOff>95250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400050</xdr:colOff>
      <xdr:row>7</xdr:row>
      <xdr:rowOff>38100</xdr:rowOff>
    </xdr:from>
    <xdr:to>
      <xdr:col>16</xdr:col>
      <xdr:colOff>346427</xdr:colOff>
      <xdr:row>55</xdr:row>
      <xdr:rowOff>38100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DD5D797-75C8-4A9E-BBF1-74F32FB68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6450" y="1504950"/>
          <a:ext cx="5432777" cy="100584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7</xdr:row>
      <xdr:rowOff>38100</xdr:rowOff>
    </xdr:from>
    <xdr:to>
      <xdr:col>8</xdr:col>
      <xdr:colOff>238125</xdr:colOff>
      <xdr:row>96</xdr:row>
      <xdr:rowOff>114302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BB512C0F-6B1A-4DD4-84D3-74074739C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1504950"/>
          <a:ext cx="4953000" cy="18726152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istrator" refreshedDate="45663.484152662037" createdVersion="7" refreshedVersion="7" minRefreshableVersion="3" recordCount="107" xr:uid="{076C181C-EACE-4137-949E-1EC9C6F3839E}">
  <cacheSource type="worksheet">
    <worksheetSource ref="B2:M109" sheet="10.정리_내란공범자들"/>
  </cacheSource>
  <cacheFields count="11">
    <cacheField name="Vlookup_x000a_Key" numFmtId="0">
      <sharedItems containsBlank="1" count="107">
        <s v="고동진"/>
        <s v="권영세"/>
        <s v="김재섭"/>
        <s v="나경원"/>
        <s v="박수민"/>
        <s v="박정훈"/>
        <s v="배현진"/>
        <s v="서명옥"/>
        <s v="신동욱"/>
        <s v="조은희"/>
        <s v="조정훈"/>
        <s v="배준영"/>
        <s v="윤상현"/>
        <s v="김선교"/>
        <s v="김성원"/>
        <s v="김용태"/>
        <s v="안철수"/>
        <s v="김은혜"/>
        <s v="송석준"/>
        <s v="강승규"/>
        <s v="성일종"/>
        <s v="장동혁"/>
        <s v="박덕흠"/>
        <s v="엄태영"/>
        <s v="이종배"/>
        <s v="권성동"/>
        <s v="박정하"/>
        <s v="유상범"/>
        <s v="이양수"/>
        <s v="이철규"/>
        <s v="한기호"/>
        <s v="김기현"/>
        <s v="박성민"/>
        <s v="서범수"/>
        <s v="강민국"/>
        <s v="김종양"/>
        <s v="김태호"/>
        <s v="박대출"/>
        <s v="박상웅"/>
        <s v="서일준"/>
        <s v="서천호"/>
        <s v="신성범"/>
        <s v="윤영석"/>
        <s v="윤한홍"/>
        <s v="이종욱"/>
        <s v="정점식"/>
        <s v="최형두"/>
        <s v="강명구"/>
        <s v="구자근"/>
        <s v="김석기"/>
        <s v="김정재"/>
        <s v="김형동"/>
        <s v="박형수"/>
        <s v="송언석"/>
        <s v="이만희"/>
        <s v="이상휘"/>
        <s v="임이자"/>
        <s v="임종득"/>
        <s v="정희용"/>
        <s v="조지연"/>
        <s v="강대식"/>
        <s v="권영진"/>
        <s v="김기웅"/>
        <s v="김상훈"/>
        <s v="김승수"/>
        <s v="우재준"/>
        <s v="유영하"/>
        <s v="윤재옥"/>
        <s v="이인선"/>
        <s v="주호영"/>
        <s v="최은석"/>
        <s v="추경호"/>
        <s v="곽규택"/>
        <s v="김대식"/>
        <s v="김도읍"/>
        <s v="김미애"/>
        <s v="김희정"/>
        <s v="박성훈"/>
        <s v="박수영"/>
        <s v="백종헌"/>
        <s v="서지영"/>
        <s v="이성권"/>
        <s v="이헌승"/>
        <s v="정동만"/>
        <s v="정성국"/>
        <s v="정연욱"/>
        <s v="조경태"/>
        <s v="조승환"/>
        <s v="주진우"/>
        <s v="강선영"/>
        <s v="김건"/>
        <s v="김민전"/>
        <s v="김소희"/>
        <s v="김위상"/>
        <s v="김장겸"/>
        <s v="박준태"/>
        <s v="박충권"/>
        <s v="안상훈"/>
        <s v="유용원"/>
        <s v="이달희"/>
        <s v="인요한"/>
        <s v="조배숙"/>
        <s v="진종오"/>
        <s v="최보윤"/>
        <s v="최수진"/>
        <s v="한지아"/>
        <m/>
      </sharedItems>
    </cacheField>
    <cacheField name="지역" numFmtId="0">
      <sharedItems containsBlank="1" count="13">
        <s v="서울"/>
        <s v="인천"/>
        <s v="경기"/>
        <s v="충남"/>
        <s v="충북"/>
        <s v="강원"/>
        <s v="울산"/>
        <s v="경남"/>
        <s v="경북"/>
        <s v="대구"/>
        <s v="부산"/>
        <s v="비례대표"/>
        <m/>
      </sharedItems>
    </cacheField>
    <cacheField name="지역상세" numFmtId="0">
      <sharedItems containsBlank="1" count="89">
        <s v="강남구병"/>
        <s v="용산구"/>
        <s v="도봉구갑"/>
        <s v="동작구을"/>
        <s v="강남구을"/>
        <s v="송파구갑"/>
        <s v="송파구을"/>
        <s v="강남구갑"/>
        <s v="서초구을"/>
        <s v="서초구갑"/>
        <s v="마포구갑"/>
        <s v="중구강화군옹진군"/>
        <s v="동구미추홀구을"/>
        <s v="여주시양평군"/>
        <s v="동두천시양주시연천군을"/>
        <s v="포천시가평군"/>
        <s v="성남시분당구갑"/>
        <s v="성남시분당구을"/>
        <s v="이천시"/>
        <s v="홍성군예산군"/>
        <s v="서산시태안군"/>
        <s v="보령시서천군"/>
        <s v="보은군옥천군영동군괴산군"/>
        <s v="제천시단양군"/>
        <s v="충주시"/>
        <s v="강릉시"/>
        <s v="원주시갑"/>
        <s v="홍천군횡성군영월군평창군"/>
        <s v="속초시인제군고성군양양군"/>
        <s v="동해시태백시삼척시정선군"/>
        <s v="춘천시철원군화천군양구군을"/>
        <s v="남구을"/>
        <s v="중구"/>
        <s v="울주군"/>
        <s v="진주시을"/>
        <s v="창원시의창구"/>
        <s v="양산시을"/>
        <s v="진주시갑"/>
        <s v="밀양시의령군함안군창녕군"/>
        <s v="거제시"/>
        <s v="사천시남해군하동군"/>
        <s v="산청군함양군거창군합천군"/>
        <s v="양산시갑"/>
        <s v="창원시마산회원구"/>
        <s v="창원시진해구"/>
        <s v="통영시고성군"/>
        <s v="창원시마산합포구"/>
        <s v="구미시을"/>
        <s v="구미시갑"/>
        <s v="경주시"/>
        <s v="포항시북구"/>
        <s v="안동시예천군"/>
        <s v="의성군청송군영덕군울진군"/>
        <s v="김천시"/>
        <s v="영천시청도군"/>
        <s v="포항시남구울릉군"/>
        <s v="상주시문경시"/>
        <s v="영주시영양군봉화군"/>
        <s v="고령군성주군칠곡군"/>
        <s v="경산시"/>
        <s v="동구군위군을"/>
        <s v="달서구병"/>
        <s v="중구남구"/>
        <s v="서구"/>
        <s v="북구을"/>
        <s v="북구갑"/>
        <s v="달서구갑"/>
        <s v="달서구을"/>
        <s v="수성구을"/>
        <s v="수성구갑"/>
        <s v="동구군위군갑"/>
        <s v="달성군"/>
        <s v="서구동구"/>
        <s v="사상구"/>
        <s v="강서구"/>
        <s v="해운대구을"/>
        <s v="연제구"/>
        <s v="남구"/>
        <s v="금정구"/>
        <s v="동래구"/>
        <s v="사하구갑"/>
        <s v="부산진구을"/>
        <s v="기장군"/>
        <s v="부산진구갑"/>
        <s v="수영구"/>
        <s v="사하구을"/>
        <s v="중구영도구"/>
        <s v="해운대구갑"/>
        <m/>
      </sharedItems>
    </cacheField>
    <cacheField name="크리스챤 천주교인_x000a_불교인" numFmtId="0">
      <sharedItems containsBlank="1" count="21">
        <m/>
        <s v="스테파노"/>
        <s v="아셀라"/>
        <s v="사도 요한"/>
        <s v="마리아"/>
        <s v="로사리아"/>
        <s v="대건 안드레아"/>
        <s v="토마스 아퀴나스"/>
        <s v="불교인"/>
        <s v="바오로"/>
        <s v="바르톨로메오"/>
        <s v="필립보"/>
        <s v="다니엘"/>
        <s v="베드로"/>
        <s v="아마토"/>
        <s v="클라우디아"/>
        <s v="마티아"/>
        <s v="요한 바오로"/>
        <s v="에밀리아나"/>
        <s v="아녜스"/>
        <s v="베로니카"/>
      </sharedItems>
    </cacheField>
    <cacheField name="내란 _x000a_동조자명" numFmtId="0">
      <sharedItems containsBlank="1" count="107">
        <s v="고동진"/>
        <s v="권영세"/>
        <s v="김재섭"/>
        <s v="나경원"/>
        <s v="박수민"/>
        <s v="박정훈"/>
        <s v="배현진"/>
        <s v="서명옥"/>
        <s v="신동욱"/>
        <s v="조은희"/>
        <s v="조정훈"/>
        <s v="배준영"/>
        <s v="윤상현"/>
        <s v="김선교"/>
        <s v="김성원"/>
        <s v="김용태"/>
        <s v="안철수"/>
        <s v="김은혜"/>
        <s v="송석준"/>
        <s v="강승규"/>
        <s v="성일종"/>
        <s v="장동혁"/>
        <s v="박덕흠"/>
        <s v="엄태영"/>
        <s v="이종배"/>
        <s v="권성동"/>
        <s v="박정하"/>
        <s v="유상범"/>
        <s v="이양수"/>
        <s v="이철규"/>
        <s v="한기호"/>
        <s v="김기현"/>
        <s v="박성민"/>
        <s v="서범수"/>
        <s v="강민국"/>
        <s v="김종양"/>
        <s v="김태호"/>
        <s v="박대출"/>
        <s v="박상웅"/>
        <s v="서일준"/>
        <s v="서천호"/>
        <s v="신성범"/>
        <s v="윤영석"/>
        <s v="윤한홍"/>
        <s v="이종욱"/>
        <s v="정점식"/>
        <s v="최형두"/>
        <s v="강명구"/>
        <s v="구자근"/>
        <s v="김석기"/>
        <s v="김정재"/>
        <s v="김형동"/>
        <s v="박형수"/>
        <s v="송언석"/>
        <s v="이만희"/>
        <s v="이상휘"/>
        <s v="임이자"/>
        <s v="임종득"/>
        <s v="정희용"/>
        <s v="조지연"/>
        <s v="강대식"/>
        <s v="권영진"/>
        <s v="김기웅"/>
        <s v="김상훈"/>
        <s v="김승수"/>
        <s v="우재준"/>
        <s v="유영하"/>
        <s v="윤재옥"/>
        <s v="이인선"/>
        <s v="주호영"/>
        <s v="최은석"/>
        <s v="추경호"/>
        <s v="곽규택"/>
        <s v="김대식"/>
        <s v="김도읍"/>
        <s v="김미애"/>
        <s v="김희정"/>
        <s v="박성훈"/>
        <s v="박수영"/>
        <s v="백종헌"/>
        <s v="서지영"/>
        <s v="이성권"/>
        <s v="이헌승"/>
        <s v="정동만"/>
        <s v="정성국"/>
        <s v="정연욱"/>
        <s v="조경태"/>
        <s v="조승환"/>
        <s v="주진우"/>
        <s v="강선영"/>
        <s v="김건"/>
        <s v="김민전"/>
        <s v="김소희"/>
        <s v="김위상"/>
        <s v="김장겸"/>
        <s v="박준태"/>
        <s v="박충권"/>
        <s v="안상훈"/>
        <s v="유용원"/>
        <s v="이달희"/>
        <s v="인요한"/>
        <s v="조배숙"/>
        <s v="진종오"/>
        <s v="최보윤"/>
        <s v="최수진"/>
        <s v="한지아"/>
        <m/>
      </sharedItems>
    </cacheField>
    <cacheField name="1차 탄핵안 _x000a_(불투표)" numFmtId="0">
      <sharedItems containsSemiMixedTypes="0" containsString="0" containsNumber="1" containsInteger="1" minValue="0" maxValue="105" count="3">
        <n v="1"/>
        <n v="0"/>
        <n v="105"/>
      </sharedItems>
    </cacheField>
    <cacheField name="범죄혐의자 _x000a_신속체포요구 _x000a_(반대)" numFmtId="0">
      <sharedItems containsSemiMixedTypes="0" containsString="0" containsNumber="1" containsInteger="1" minValue="0" maxValue="93" count="3">
        <n v="1"/>
        <n v="0"/>
        <n v="93"/>
      </sharedItems>
    </cacheField>
    <cacheField name="4번째 김건희 _x000a_특검법_x000a_(반대)" numFmtId="0">
      <sharedItems containsSemiMixedTypes="0" containsString="0" containsNumber="1" containsInteger="1" minValue="0" maxValue="85" count="3">
        <n v="1"/>
        <n v="0"/>
        <n v="85"/>
      </sharedItems>
    </cacheField>
    <cacheField name="내란 협의 _x000a_진상규명 _x000a_(반대)" numFmtId="0">
      <sharedItems containsSemiMixedTypes="0" containsString="0" containsNumber="1" containsInteger="1" minValue="0" maxValue="71" count="3">
        <n v="1"/>
        <n v="0"/>
        <n v="71"/>
      </sharedItems>
    </cacheField>
    <cacheField name="내란 수괴범_x000a_체포방해 몸빵" numFmtId="0">
      <sharedItems containsSemiMixedTypes="0" containsString="0" containsNumber="1" containsInteger="1" minValue="0" maxValue="32" count="3">
        <n v="0"/>
        <n v="1"/>
        <n v="32"/>
      </sharedItems>
    </cacheField>
    <cacheField name="내란 동조 _x000a_합계" numFmtId="0">
      <sharedItems containsString="0" containsBlank="1" containsNumber="1" containsInteger="1" minValue="1" maxValue="5" count="6">
        <n v="4"/>
        <n v="1"/>
        <n v="3"/>
        <n v="2"/>
        <n v="5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7">
  <r>
    <x v="0"/>
    <x v="0"/>
    <x v="0"/>
    <x v="0"/>
    <x v="0"/>
    <x v="0"/>
    <x v="0"/>
    <x v="0"/>
    <x v="0"/>
    <x v="0"/>
    <x v="0"/>
  </r>
  <r>
    <x v="1"/>
    <x v="0"/>
    <x v="1"/>
    <x v="1"/>
    <x v="1"/>
    <x v="0"/>
    <x v="0"/>
    <x v="0"/>
    <x v="0"/>
    <x v="0"/>
    <x v="0"/>
  </r>
  <r>
    <x v="2"/>
    <x v="0"/>
    <x v="2"/>
    <x v="0"/>
    <x v="2"/>
    <x v="0"/>
    <x v="1"/>
    <x v="1"/>
    <x v="1"/>
    <x v="0"/>
    <x v="1"/>
  </r>
  <r>
    <x v="3"/>
    <x v="0"/>
    <x v="3"/>
    <x v="2"/>
    <x v="3"/>
    <x v="0"/>
    <x v="0"/>
    <x v="0"/>
    <x v="0"/>
    <x v="0"/>
    <x v="0"/>
  </r>
  <r>
    <x v="4"/>
    <x v="0"/>
    <x v="4"/>
    <x v="3"/>
    <x v="4"/>
    <x v="0"/>
    <x v="1"/>
    <x v="0"/>
    <x v="0"/>
    <x v="0"/>
    <x v="2"/>
  </r>
  <r>
    <x v="5"/>
    <x v="0"/>
    <x v="5"/>
    <x v="0"/>
    <x v="5"/>
    <x v="0"/>
    <x v="1"/>
    <x v="1"/>
    <x v="0"/>
    <x v="0"/>
    <x v="3"/>
  </r>
  <r>
    <x v="6"/>
    <x v="0"/>
    <x v="6"/>
    <x v="0"/>
    <x v="6"/>
    <x v="0"/>
    <x v="0"/>
    <x v="1"/>
    <x v="0"/>
    <x v="0"/>
    <x v="2"/>
  </r>
  <r>
    <x v="7"/>
    <x v="0"/>
    <x v="7"/>
    <x v="4"/>
    <x v="7"/>
    <x v="0"/>
    <x v="0"/>
    <x v="0"/>
    <x v="0"/>
    <x v="0"/>
    <x v="0"/>
  </r>
  <r>
    <x v="8"/>
    <x v="0"/>
    <x v="8"/>
    <x v="0"/>
    <x v="8"/>
    <x v="0"/>
    <x v="0"/>
    <x v="0"/>
    <x v="0"/>
    <x v="0"/>
    <x v="0"/>
  </r>
  <r>
    <x v="9"/>
    <x v="0"/>
    <x v="9"/>
    <x v="0"/>
    <x v="9"/>
    <x v="0"/>
    <x v="0"/>
    <x v="0"/>
    <x v="1"/>
    <x v="0"/>
    <x v="2"/>
  </r>
  <r>
    <x v="10"/>
    <x v="0"/>
    <x v="10"/>
    <x v="0"/>
    <x v="10"/>
    <x v="0"/>
    <x v="1"/>
    <x v="0"/>
    <x v="1"/>
    <x v="0"/>
    <x v="3"/>
  </r>
  <r>
    <x v="11"/>
    <x v="1"/>
    <x v="11"/>
    <x v="0"/>
    <x v="11"/>
    <x v="0"/>
    <x v="0"/>
    <x v="1"/>
    <x v="0"/>
    <x v="0"/>
    <x v="2"/>
  </r>
  <r>
    <x v="12"/>
    <x v="1"/>
    <x v="12"/>
    <x v="0"/>
    <x v="12"/>
    <x v="0"/>
    <x v="0"/>
    <x v="0"/>
    <x v="1"/>
    <x v="1"/>
    <x v="0"/>
  </r>
  <r>
    <x v="13"/>
    <x v="2"/>
    <x v="13"/>
    <x v="0"/>
    <x v="13"/>
    <x v="0"/>
    <x v="0"/>
    <x v="0"/>
    <x v="0"/>
    <x v="1"/>
    <x v="4"/>
  </r>
  <r>
    <x v="14"/>
    <x v="2"/>
    <x v="14"/>
    <x v="0"/>
    <x v="14"/>
    <x v="0"/>
    <x v="1"/>
    <x v="1"/>
    <x v="1"/>
    <x v="0"/>
    <x v="1"/>
  </r>
  <r>
    <x v="15"/>
    <x v="2"/>
    <x v="15"/>
    <x v="0"/>
    <x v="15"/>
    <x v="0"/>
    <x v="1"/>
    <x v="1"/>
    <x v="1"/>
    <x v="0"/>
    <x v="1"/>
  </r>
  <r>
    <x v="16"/>
    <x v="2"/>
    <x v="16"/>
    <x v="0"/>
    <x v="16"/>
    <x v="1"/>
    <x v="0"/>
    <x v="0"/>
    <x v="1"/>
    <x v="0"/>
    <x v="3"/>
  </r>
  <r>
    <x v="17"/>
    <x v="2"/>
    <x v="17"/>
    <x v="5"/>
    <x v="17"/>
    <x v="0"/>
    <x v="0"/>
    <x v="1"/>
    <x v="1"/>
    <x v="0"/>
    <x v="3"/>
  </r>
  <r>
    <x v="18"/>
    <x v="2"/>
    <x v="18"/>
    <x v="0"/>
    <x v="18"/>
    <x v="0"/>
    <x v="0"/>
    <x v="1"/>
    <x v="1"/>
    <x v="0"/>
    <x v="3"/>
  </r>
  <r>
    <x v="19"/>
    <x v="3"/>
    <x v="19"/>
    <x v="6"/>
    <x v="19"/>
    <x v="0"/>
    <x v="0"/>
    <x v="0"/>
    <x v="1"/>
    <x v="1"/>
    <x v="0"/>
  </r>
  <r>
    <x v="20"/>
    <x v="3"/>
    <x v="20"/>
    <x v="0"/>
    <x v="20"/>
    <x v="0"/>
    <x v="0"/>
    <x v="0"/>
    <x v="1"/>
    <x v="1"/>
    <x v="0"/>
  </r>
  <r>
    <x v="21"/>
    <x v="3"/>
    <x v="21"/>
    <x v="0"/>
    <x v="21"/>
    <x v="0"/>
    <x v="0"/>
    <x v="0"/>
    <x v="1"/>
    <x v="0"/>
    <x v="2"/>
  </r>
  <r>
    <x v="22"/>
    <x v="4"/>
    <x v="22"/>
    <x v="0"/>
    <x v="22"/>
    <x v="0"/>
    <x v="1"/>
    <x v="0"/>
    <x v="1"/>
    <x v="0"/>
    <x v="3"/>
  </r>
  <r>
    <x v="23"/>
    <x v="4"/>
    <x v="23"/>
    <x v="7"/>
    <x v="23"/>
    <x v="0"/>
    <x v="0"/>
    <x v="0"/>
    <x v="0"/>
    <x v="1"/>
    <x v="4"/>
  </r>
  <r>
    <x v="24"/>
    <x v="4"/>
    <x v="24"/>
    <x v="8"/>
    <x v="24"/>
    <x v="0"/>
    <x v="0"/>
    <x v="0"/>
    <x v="1"/>
    <x v="0"/>
    <x v="2"/>
  </r>
  <r>
    <x v="25"/>
    <x v="5"/>
    <x v="25"/>
    <x v="0"/>
    <x v="25"/>
    <x v="0"/>
    <x v="0"/>
    <x v="1"/>
    <x v="0"/>
    <x v="0"/>
    <x v="2"/>
  </r>
  <r>
    <x v="26"/>
    <x v="5"/>
    <x v="26"/>
    <x v="0"/>
    <x v="26"/>
    <x v="0"/>
    <x v="0"/>
    <x v="1"/>
    <x v="1"/>
    <x v="0"/>
    <x v="3"/>
  </r>
  <r>
    <x v="27"/>
    <x v="5"/>
    <x v="27"/>
    <x v="9"/>
    <x v="27"/>
    <x v="0"/>
    <x v="0"/>
    <x v="0"/>
    <x v="0"/>
    <x v="0"/>
    <x v="0"/>
  </r>
  <r>
    <x v="28"/>
    <x v="5"/>
    <x v="28"/>
    <x v="0"/>
    <x v="28"/>
    <x v="0"/>
    <x v="0"/>
    <x v="0"/>
    <x v="0"/>
    <x v="0"/>
    <x v="0"/>
  </r>
  <r>
    <x v="29"/>
    <x v="5"/>
    <x v="29"/>
    <x v="8"/>
    <x v="29"/>
    <x v="0"/>
    <x v="0"/>
    <x v="0"/>
    <x v="0"/>
    <x v="0"/>
    <x v="0"/>
  </r>
  <r>
    <x v="30"/>
    <x v="5"/>
    <x v="30"/>
    <x v="10"/>
    <x v="30"/>
    <x v="0"/>
    <x v="0"/>
    <x v="0"/>
    <x v="0"/>
    <x v="0"/>
    <x v="0"/>
  </r>
  <r>
    <x v="31"/>
    <x v="6"/>
    <x v="31"/>
    <x v="0"/>
    <x v="31"/>
    <x v="0"/>
    <x v="0"/>
    <x v="0"/>
    <x v="1"/>
    <x v="1"/>
    <x v="0"/>
  </r>
  <r>
    <x v="32"/>
    <x v="6"/>
    <x v="32"/>
    <x v="8"/>
    <x v="32"/>
    <x v="0"/>
    <x v="0"/>
    <x v="0"/>
    <x v="0"/>
    <x v="1"/>
    <x v="4"/>
  </r>
  <r>
    <x v="33"/>
    <x v="6"/>
    <x v="33"/>
    <x v="0"/>
    <x v="33"/>
    <x v="0"/>
    <x v="0"/>
    <x v="1"/>
    <x v="0"/>
    <x v="0"/>
    <x v="2"/>
  </r>
  <r>
    <x v="34"/>
    <x v="7"/>
    <x v="34"/>
    <x v="0"/>
    <x v="34"/>
    <x v="0"/>
    <x v="0"/>
    <x v="0"/>
    <x v="0"/>
    <x v="0"/>
    <x v="0"/>
  </r>
  <r>
    <x v="35"/>
    <x v="7"/>
    <x v="35"/>
    <x v="0"/>
    <x v="35"/>
    <x v="0"/>
    <x v="0"/>
    <x v="0"/>
    <x v="0"/>
    <x v="0"/>
    <x v="0"/>
  </r>
  <r>
    <x v="36"/>
    <x v="7"/>
    <x v="36"/>
    <x v="8"/>
    <x v="36"/>
    <x v="0"/>
    <x v="1"/>
    <x v="1"/>
    <x v="1"/>
    <x v="0"/>
    <x v="1"/>
  </r>
  <r>
    <x v="37"/>
    <x v="7"/>
    <x v="37"/>
    <x v="8"/>
    <x v="37"/>
    <x v="0"/>
    <x v="0"/>
    <x v="0"/>
    <x v="0"/>
    <x v="1"/>
    <x v="4"/>
  </r>
  <r>
    <x v="38"/>
    <x v="7"/>
    <x v="38"/>
    <x v="11"/>
    <x v="38"/>
    <x v="0"/>
    <x v="0"/>
    <x v="0"/>
    <x v="0"/>
    <x v="0"/>
    <x v="0"/>
  </r>
  <r>
    <x v="39"/>
    <x v="7"/>
    <x v="39"/>
    <x v="0"/>
    <x v="39"/>
    <x v="0"/>
    <x v="0"/>
    <x v="0"/>
    <x v="0"/>
    <x v="0"/>
    <x v="0"/>
  </r>
  <r>
    <x v="40"/>
    <x v="7"/>
    <x v="40"/>
    <x v="0"/>
    <x v="40"/>
    <x v="0"/>
    <x v="0"/>
    <x v="1"/>
    <x v="0"/>
    <x v="1"/>
    <x v="0"/>
  </r>
  <r>
    <x v="41"/>
    <x v="7"/>
    <x v="41"/>
    <x v="8"/>
    <x v="41"/>
    <x v="0"/>
    <x v="0"/>
    <x v="0"/>
    <x v="1"/>
    <x v="0"/>
    <x v="2"/>
  </r>
  <r>
    <x v="42"/>
    <x v="7"/>
    <x v="42"/>
    <x v="8"/>
    <x v="42"/>
    <x v="0"/>
    <x v="0"/>
    <x v="0"/>
    <x v="1"/>
    <x v="0"/>
    <x v="2"/>
  </r>
  <r>
    <x v="43"/>
    <x v="7"/>
    <x v="43"/>
    <x v="0"/>
    <x v="43"/>
    <x v="0"/>
    <x v="0"/>
    <x v="0"/>
    <x v="0"/>
    <x v="0"/>
    <x v="0"/>
  </r>
  <r>
    <x v="44"/>
    <x v="7"/>
    <x v="44"/>
    <x v="0"/>
    <x v="44"/>
    <x v="0"/>
    <x v="0"/>
    <x v="0"/>
    <x v="0"/>
    <x v="1"/>
    <x v="4"/>
  </r>
  <r>
    <x v="45"/>
    <x v="7"/>
    <x v="45"/>
    <x v="8"/>
    <x v="45"/>
    <x v="0"/>
    <x v="0"/>
    <x v="0"/>
    <x v="0"/>
    <x v="1"/>
    <x v="4"/>
  </r>
  <r>
    <x v="46"/>
    <x v="7"/>
    <x v="46"/>
    <x v="12"/>
    <x v="46"/>
    <x v="0"/>
    <x v="0"/>
    <x v="0"/>
    <x v="1"/>
    <x v="0"/>
    <x v="2"/>
  </r>
  <r>
    <x v="47"/>
    <x v="8"/>
    <x v="47"/>
    <x v="0"/>
    <x v="47"/>
    <x v="0"/>
    <x v="1"/>
    <x v="0"/>
    <x v="0"/>
    <x v="1"/>
    <x v="0"/>
  </r>
  <r>
    <x v="48"/>
    <x v="8"/>
    <x v="48"/>
    <x v="0"/>
    <x v="48"/>
    <x v="0"/>
    <x v="0"/>
    <x v="0"/>
    <x v="0"/>
    <x v="1"/>
    <x v="4"/>
  </r>
  <r>
    <x v="49"/>
    <x v="8"/>
    <x v="49"/>
    <x v="8"/>
    <x v="49"/>
    <x v="0"/>
    <x v="0"/>
    <x v="0"/>
    <x v="0"/>
    <x v="1"/>
    <x v="4"/>
  </r>
  <r>
    <x v="50"/>
    <x v="8"/>
    <x v="50"/>
    <x v="0"/>
    <x v="50"/>
    <x v="0"/>
    <x v="0"/>
    <x v="0"/>
    <x v="0"/>
    <x v="1"/>
    <x v="4"/>
  </r>
  <r>
    <x v="51"/>
    <x v="8"/>
    <x v="51"/>
    <x v="8"/>
    <x v="51"/>
    <x v="0"/>
    <x v="0"/>
    <x v="0"/>
    <x v="0"/>
    <x v="0"/>
    <x v="0"/>
  </r>
  <r>
    <x v="52"/>
    <x v="8"/>
    <x v="52"/>
    <x v="0"/>
    <x v="52"/>
    <x v="0"/>
    <x v="0"/>
    <x v="0"/>
    <x v="0"/>
    <x v="0"/>
    <x v="0"/>
  </r>
  <r>
    <x v="53"/>
    <x v="8"/>
    <x v="53"/>
    <x v="8"/>
    <x v="53"/>
    <x v="0"/>
    <x v="0"/>
    <x v="0"/>
    <x v="0"/>
    <x v="1"/>
    <x v="4"/>
  </r>
  <r>
    <x v="54"/>
    <x v="8"/>
    <x v="54"/>
    <x v="8"/>
    <x v="54"/>
    <x v="0"/>
    <x v="0"/>
    <x v="0"/>
    <x v="0"/>
    <x v="1"/>
    <x v="4"/>
  </r>
  <r>
    <x v="55"/>
    <x v="8"/>
    <x v="55"/>
    <x v="1"/>
    <x v="55"/>
    <x v="0"/>
    <x v="0"/>
    <x v="0"/>
    <x v="0"/>
    <x v="1"/>
    <x v="4"/>
  </r>
  <r>
    <x v="56"/>
    <x v="8"/>
    <x v="56"/>
    <x v="8"/>
    <x v="56"/>
    <x v="0"/>
    <x v="0"/>
    <x v="0"/>
    <x v="0"/>
    <x v="1"/>
    <x v="4"/>
  </r>
  <r>
    <x v="57"/>
    <x v="8"/>
    <x v="57"/>
    <x v="0"/>
    <x v="57"/>
    <x v="0"/>
    <x v="0"/>
    <x v="0"/>
    <x v="1"/>
    <x v="1"/>
    <x v="0"/>
  </r>
  <r>
    <x v="58"/>
    <x v="8"/>
    <x v="58"/>
    <x v="1"/>
    <x v="58"/>
    <x v="0"/>
    <x v="0"/>
    <x v="0"/>
    <x v="0"/>
    <x v="0"/>
    <x v="0"/>
  </r>
  <r>
    <x v="59"/>
    <x v="8"/>
    <x v="59"/>
    <x v="8"/>
    <x v="59"/>
    <x v="0"/>
    <x v="0"/>
    <x v="0"/>
    <x v="0"/>
    <x v="1"/>
    <x v="4"/>
  </r>
  <r>
    <x v="60"/>
    <x v="9"/>
    <x v="60"/>
    <x v="0"/>
    <x v="60"/>
    <x v="0"/>
    <x v="0"/>
    <x v="0"/>
    <x v="0"/>
    <x v="0"/>
    <x v="0"/>
  </r>
  <r>
    <x v="61"/>
    <x v="9"/>
    <x v="61"/>
    <x v="0"/>
    <x v="61"/>
    <x v="0"/>
    <x v="0"/>
    <x v="0"/>
    <x v="0"/>
    <x v="1"/>
    <x v="4"/>
  </r>
  <r>
    <x v="62"/>
    <x v="9"/>
    <x v="62"/>
    <x v="0"/>
    <x v="62"/>
    <x v="0"/>
    <x v="0"/>
    <x v="0"/>
    <x v="0"/>
    <x v="0"/>
    <x v="0"/>
  </r>
  <r>
    <x v="63"/>
    <x v="9"/>
    <x v="63"/>
    <x v="13"/>
    <x v="63"/>
    <x v="0"/>
    <x v="0"/>
    <x v="0"/>
    <x v="0"/>
    <x v="0"/>
    <x v="0"/>
  </r>
  <r>
    <x v="64"/>
    <x v="9"/>
    <x v="64"/>
    <x v="14"/>
    <x v="64"/>
    <x v="0"/>
    <x v="0"/>
    <x v="0"/>
    <x v="0"/>
    <x v="1"/>
    <x v="4"/>
  </r>
  <r>
    <x v="65"/>
    <x v="9"/>
    <x v="65"/>
    <x v="0"/>
    <x v="65"/>
    <x v="0"/>
    <x v="0"/>
    <x v="0"/>
    <x v="1"/>
    <x v="0"/>
    <x v="2"/>
  </r>
  <r>
    <x v="66"/>
    <x v="9"/>
    <x v="66"/>
    <x v="0"/>
    <x v="66"/>
    <x v="0"/>
    <x v="0"/>
    <x v="0"/>
    <x v="1"/>
    <x v="0"/>
    <x v="2"/>
  </r>
  <r>
    <x v="67"/>
    <x v="9"/>
    <x v="67"/>
    <x v="0"/>
    <x v="67"/>
    <x v="0"/>
    <x v="0"/>
    <x v="0"/>
    <x v="0"/>
    <x v="0"/>
    <x v="0"/>
  </r>
  <r>
    <x v="68"/>
    <x v="9"/>
    <x v="68"/>
    <x v="0"/>
    <x v="68"/>
    <x v="0"/>
    <x v="0"/>
    <x v="0"/>
    <x v="0"/>
    <x v="1"/>
    <x v="4"/>
  </r>
  <r>
    <x v="69"/>
    <x v="9"/>
    <x v="69"/>
    <x v="8"/>
    <x v="69"/>
    <x v="0"/>
    <x v="0"/>
    <x v="1"/>
    <x v="1"/>
    <x v="0"/>
    <x v="3"/>
  </r>
  <r>
    <x v="70"/>
    <x v="9"/>
    <x v="70"/>
    <x v="0"/>
    <x v="70"/>
    <x v="0"/>
    <x v="0"/>
    <x v="0"/>
    <x v="0"/>
    <x v="1"/>
    <x v="4"/>
  </r>
  <r>
    <x v="71"/>
    <x v="9"/>
    <x v="71"/>
    <x v="0"/>
    <x v="71"/>
    <x v="0"/>
    <x v="1"/>
    <x v="1"/>
    <x v="0"/>
    <x v="0"/>
    <x v="3"/>
  </r>
  <r>
    <x v="72"/>
    <x v="10"/>
    <x v="72"/>
    <x v="0"/>
    <x v="72"/>
    <x v="0"/>
    <x v="0"/>
    <x v="0"/>
    <x v="1"/>
    <x v="0"/>
    <x v="2"/>
  </r>
  <r>
    <x v="73"/>
    <x v="10"/>
    <x v="73"/>
    <x v="0"/>
    <x v="73"/>
    <x v="0"/>
    <x v="0"/>
    <x v="0"/>
    <x v="0"/>
    <x v="0"/>
    <x v="0"/>
  </r>
  <r>
    <x v="74"/>
    <x v="10"/>
    <x v="74"/>
    <x v="0"/>
    <x v="74"/>
    <x v="0"/>
    <x v="0"/>
    <x v="0"/>
    <x v="0"/>
    <x v="0"/>
    <x v="0"/>
  </r>
  <r>
    <x v="75"/>
    <x v="10"/>
    <x v="75"/>
    <x v="0"/>
    <x v="75"/>
    <x v="0"/>
    <x v="0"/>
    <x v="0"/>
    <x v="1"/>
    <x v="0"/>
    <x v="2"/>
  </r>
  <r>
    <x v="76"/>
    <x v="10"/>
    <x v="76"/>
    <x v="0"/>
    <x v="76"/>
    <x v="0"/>
    <x v="0"/>
    <x v="1"/>
    <x v="0"/>
    <x v="0"/>
    <x v="2"/>
  </r>
  <r>
    <x v="77"/>
    <x v="10"/>
    <x v="64"/>
    <x v="8"/>
    <x v="77"/>
    <x v="0"/>
    <x v="0"/>
    <x v="0"/>
    <x v="0"/>
    <x v="1"/>
    <x v="4"/>
  </r>
  <r>
    <x v="78"/>
    <x v="10"/>
    <x v="77"/>
    <x v="0"/>
    <x v="78"/>
    <x v="0"/>
    <x v="0"/>
    <x v="0"/>
    <x v="0"/>
    <x v="0"/>
    <x v="0"/>
  </r>
  <r>
    <x v="79"/>
    <x v="10"/>
    <x v="78"/>
    <x v="8"/>
    <x v="79"/>
    <x v="0"/>
    <x v="0"/>
    <x v="0"/>
    <x v="0"/>
    <x v="0"/>
    <x v="0"/>
  </r>
  <r>
    <x v="80"/>
    <x v="10"/>
    <x v="79"/>
    <x v="0"/>
    <x v="80"/>
    <x v="0"/>
    <x v="0"/>
    <x v="0"/>
    <x v="0"/>
    <x v="0"/>
    <x v="0"/>
  </r>
  <r>
    <x v="81"/>
    <x v="10"/>
    <x v="80"/>
    <x v="0"/>
    <x v="81"/>
    <x v="0"/>
    <x v="0"/>
    <x v="0"/>
    <x v="0"/>
    <x v="0"/>
    <x v="0"/>
  </r>
  <r>
    <x v="82"/>
    <x v="10"/>
    <x v="81"/>
    <x v="8"/>
    <x v="82"/>
    <x v="0"/>
    <x v="0"/>
    <x v="0"/>
    <x v="0"/>
    <x v="0"/>
    <x v="0"/>
  </r>
  <r>
    <x v="83"/>
    <x v="10"/>
    <x v="82"/>
    <x v="8"/>
    <x v="83"/>
    <x v="0"/>
    <x v="0"/>
    <x v="0"/>
    <x v="0"/>
    <x v="1"/>
    <x v="4"/>
  </r>
  <r>
    <x v="84"/>
    <x v="10"/>
    <x v="83"/>
    <x v="0"/>
    <x v="84"/>
    <x v="0"/>
    <x v="0"/>
    <x v="0"/>
    <x v="0"/>
    <x v="0"/>
    <x v="0"/>
  </r>
  <r>
    <x v="85"/>
    <x v="10"/>
    <x v="84"/>
    <x v="0"/>
    <x v="85"/>
    <x v="0"/>
    <x v="1"/>
    <x v="0"/>
    <x v="1"/>
    <x v="0"/>
    <x v="3"/>
  </r>
  <r>
    <x v="86"/>
    <x v="10"/>
    <x v="85"/>
    <x v="0"/>
    <x v="86"/>
    <x v="0"/>
    <x v="1"/>
    <x v="1"/>
    <x v="1"/>
    <x v="0"/>
    <x v="1"/>
  </r>
  <r>
    <x v="87"/>
    <x v="10"/>
    <x v="86"/>
    <x v="0"/>
    <x v="87"/>
    <x v="0"/>
    <x v="0"/>
    <x v="0"/>
    <x v="0"/>
    <x v="0"/>
    <x v="0"/>
  </r>
  <r>
    <x v="88"/>
    <x v="10"/>
    <x v="87"/>
    <x v="0"/>
    <x v="88"/>
    <x v="0"/>
    <x v="0"/>
    <x v="0"/>
    <x v="1"/>
    <x v="0"/>
    <x v="2"/>
  </r>
  <r>
    <x v="89"/>
    <x v="11"/>
    <x v="88"/>
    <x v="4"/>
    <x v="89"/>
    <x v="0"/>
    <x v="0"/>
    <x v="1"/>
    <x v="1"/>
    <x v="1"/>
    <x v="2"/>
  </r>
  <r>
    <x v="90"/>
    <x v="11"/>
    <x v="88"/>
    <x v="0"/>
    <x v="90"/>
    <x v="0"/>
    <x v="0"/>
    <x v="0"/>
    <x v="0"/>
    <x v="0"/>
    <x v="0"/>
  </r>
  <r>
    <x v="91"/>
    <x v="11"/>
    <x v="88"/>
    <x v="0"/>
    <x v="91"/>
    <x v="0"/>
    <x v="0"/>
    <x v="0"/>
    <x v="0"/>
    <x v="0"/>
    <x v="0"/>
  </r>
  <r>
    <x v="92"/>
    <x v="11"/>
    <x v="88"/>
    <x v="15"/>
    <x v="92"/>
    <x v="0"/>
    <x v="0"/>
    <x v="1"/>
    <x v="1"/>
    <x v="0"/>
    <x v="3"/>
  </r>
  <r>
    <x v="93"/>
    <x v="11"/>
    <x v="88"/>
    <x v="0"/>
    <x v="93"/>
    <x v="0"/>
    <x v="0"/>
    <x v="0"/>
    <x v="0"/>
    <x v="1"/>
    <x v="4"/>
  </r>
  <r>
    <x v="94"/>
    <x v="11"/>
    <x v="88"/>
    <x v="0"/>
    <x v="94"/>
    <x v="0"/>
    <x v="0"/>
    <x v="0"/>
    <x v="0"/>
    <x v="0"/>
    <x v="0"/>
  </r>
  <r>
    <x v="95"/>
    <x v="11"/>
    <x v="88"/>
    <x v="0"/>
    <x v="95"/>
    <x v="0"/>
    <x v="0"/>
    <x v="0"/>
    <x v="1"/>
    <x v="1"/>
    <x v="0"/>
  </r>
  <r>
    <x v="96"/>
    <x v="11"/>
    <x v="88"/>
    <x v="0"/>
    <x v="96"/>
    <x v="0"/>
    <x v="0"/>
    <x v="0"/>
    <x v="0"/>
    <x v="0"/>
    <x v="0"/>
  </r>
  <r>
    <x v="97"/>
    <x v="11"/>
    <x v="88"/>
    <x v="16"/>
    <x v="97"/>
    <x v="0"/>
    <x v="0"/>
    <x v="0"/>
    <x v="0"/>
    <x v="0"/>
    <x v="0"/>
  </r>
  <r>
    <x v="98"/>
    <x v="11"/>
    <x v="88"/>
    <x v="17"/>
    <x v="98"/>
    <x v="0"/>
    <x v="0"/>
    <x v="1"/>
    <x v="1"/>
    <x v="0"/>
    <x v="3"/>
  </r>
  <r>
    <x v="99"/>
    <x v="11"/>
    <x v="88"/>
    <x v="18"/>
    <x v="99"/>
    <x v="0"/>
    <x v="0"/>
    <x v="0"/>
    <x v="1"/>
    <x v="0"/>
    <x v="2"/>
  </r>
  <r>
    <x v="100"/>
    <x v="11"/>
    <x v="88"/>
    <x v="0"/>
    <x v="100"/>
    <x v="0"/>
    <x v="0"/>
    <x v="0"/>
    <x v="0"/>
    <x v="0"/>
    <x v="0"/>
  </r>
  <r>
    <x v="101"/>
    <x v="11"/>
    <x v="88"/>
    <x v="0"/>
    <x v="101"/>
    <x v="0"/>
    <x v="0"/>
    <x v="0"/>
    <x v="0"/>
    <x v="1"/>
    <x v="4"/>
  </r>
  <r>
    <x v="102"/>
    <x v="11"/>
    <x v="88"/>
    <x v="13"/>
    <x v="102"/>
    <x v="0"/>
    <x v="0"/>
    <x v="0"/>
    <x v="0"/>
    <x v="0"/>
    <x v="0"/>
  </r>
  <r>
    <x v="103"/>
    <x v="11"/>
    <x v="88"/>
    <x v="19"/>
    <x v="103"/>
    <x v="0"/>
    <x v="0"/>
    <x v="0"/>
    <x v="0"/>
    <x v="0"/>
    <x v="0"/>
  </r>
  <r>
    <x v="104"/>
    <x v="11"/>
    <x v="88"/>
    <x v="0"/>
    <x v="104"/>
    <x v="0"/>
    <x v="0"/>
    <x v="0"/>
    <x v="0"/>
    <x v="1"/>
    <x v="4"/>
  </r>
  <r>
    <x v="105"/>
    <x v="11"/>
    <x v="88"/>
    <x v="20"/>
    <x v="105"/>
    <x v="0"/>
    <x v="1"/>
    <x v="1"/>
    <x v="1"/>
    <x v="0"/>
    <x v="1"/>
  </r>
  <r>
    <x v="106"/>
    <x v="12"/>
    <x v="88"/>
    <x v="0"/>
    <x v="106"/>
    <x v="2"/>
    <x v="2"/>
    <x v="2"/>
    <x v="2"/>
    <x v="2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AB97A0-CAEB-4EDA-8313-AB090BDE5677}" name="피벗 테이블3" cacheId="0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outline="1" outlineData="1" multipleFieldFilters="0">
  <location ref="A2:F17" firstHeaderRow="0" firstDataRow="1" firstDataCol="1"/>
  <pivotFields count="11">
    <pivotField showAll="0">
      <items count="108">
        <item x="60"/>
        <item x="47"/>
        <item x="34"/>
        <item x="89"/>
        <item x="19"/>
        <item x="0"/>
        <item x="72"/>
        <item x="48"/>
        <item x="25"/>
        <item x="1"/>
        <item x="61"/>
        <item x="90"/>
        <item x="62"/>
        <item x="31"/>
        <item x="73"/>
        <item x="74"/>
        <item x="75"/>
        <item x="91"/>
        <item x="63"/>
        <item x="49"/>
        <item x="13"/>
        <item x="14"/>
        <item x="92"/>
        <item x="64"/>
        <item x="15"/>
        <item x="93"/>
        <item x="17"/>
        <item x="94"/>
        <item x="2"/>
        <item x="50"/>
        <item x="35"/>
        <item x="36"/>
        <item x="51"/>
        <item x="76"/>
        <item x="3"/>
        <item x="37"/>
        <item x="22"/>
        <item x="38"/>
        <item x="32"/>
        <item x="77"/>
        <item x="4"/>
        <item x="78"/>
        <item x="26"/>
        <item x="5"/>
        <item x="95"/>
        <item x="96"/>
        <item x="52"/>
        <item x="11"/>
        <item x="6"/>
        <item x="79"/>
        <item x="7"/>
        <item x="33"/>
        <item x="39"/>
        <item x="80"/>
        <item x="40"/>
        <item x="20"/>
        <item x="18"/>
        <item x="53"/>
        <item x="8"/>
        <item x="41"/>
        <item x="97"/>
        <item x="16"/>
        <item x="23"/>
        <item x="65"/>
        <item x="27"/>
        <item x="66"/>
        <item x="98"/>
        <item x="12"/>
        <item x="42"/>
        <item x="67"/>
        <item x="43"/>
        <item x="99"/>
        <item x="54"/>
        <item x="55"/>
        <item x="81"/>
        <item x="28"/>
        <item x="68"/>
        <item x="24"/>
        <item x="44"/>
        <item x="29"/>
        <item x="82"/>
        <item x="100"/>
        <item x="56"/>
        <item x="57"/>
        <item x="21"/>
        <item x="83"/>
        <item x="84"/>
        <item x="85"/>
        <item x="45"/>
        <item x="58"/>
        <item x="86"/>
        <item x="101"/>
        <item x="87"/>
        <item x="9"/>
        <item x="10"/>
        <item x="59"/>
        <item x="88"/>
        <item x="69"/>
        <item x="102"/>
        <item x="103"/>
        <item x="104"/>
        <item x="70"/>
        <item x="46"/>
        <item x="71"/>
        <item x="30"/>
        <item x="105"/>
        <item x="106"/>
        <item t="default"/>
      </items>
    </pivotField>
    <pivotField axis="axisRow" showAll="0">
      <items count="14">
        <item sd="0" x="5"/>
        <item sd="0" x="2"/>
        <item sd="0" x="7"/>
        <item sd="0" x="8"/>
        <item sd="0" x="9"/>
        <item sd="0" x="10"/>
        <item sd="0" x="11"/>
        <item sd="0" x="0"/>
        <item sd="0" x="6"/>
        <item sd="0" x="1"/>
        <item sd="0" x="3"/>
        <item sd="0" x="4"/>
        <item x="12"/>
        <item t="default" sd="0"/>
      </items>
    </pivotField>
    <pivotField showAll="0">
      <items count="90">
        <item x="7"/>
        <item x="0"/>
        <item x="4"/>
        <item x="25"/>
        <item x="74"/>
        <item x="39"/>
        <item x="59"/>
        <item x="49"/>
        <item x="58"/>
        <item x="48"/>
        <item x="47"/>
        <item x="78"/>
        <item x="82"/>
        <item x="53"/>
        <item x="77"/>
        <item x="31"/>
        <item x="66"/>
        <item x="61"/>
        <item x="67"/>
        <item x="71"/>
        <item x="2"/>
        <item x="70"/>
        <item x="60"/>
        <item x="12"/>
        <item x="14"/>
        <item x="79"/>
        <item x="3"/>
        <item x="29"/>
        <item x="10"/>
        <item x="38"/>
        <item x="21"/>
        <item x="22"/>
        <item x="83"/>
        <item x="81"/>
        <item x="65"/>
        <item x="64"/>
        <item x="73"/>
        <item x="40"/>
        <item x="80"/>
        <item x="85"/>
        <item x="41"/>
        <item x="56"/>
        <item x="63"/>
        <item x="72"/>
        <item x="20"/>
        <item x="9"/>
        <item x="8"/>
        <item x="16"/>
        <item x="17"/>
        <item x="28"/>
        <item x="5"/>
        <item x="6"/>
        <item x="69"/>
        <item x="68"/>
        <item x="84"/>
        <item x="51"/>
        <item x="42"/>
        <item x="36"/>
        <item x="13"/>
        <item x="76"/>
        <item x="57"/>
        <item x="54"/>
        <item x="1"/>
        <item x="33"/>
        <item x="26"/>
        <item x="52"/>
        <item x="18"/>
        <item x="23"/>
        <item x="32"/>
        <item x="11"/>
        <item x="62"/>
        <item x="86"/>
        <item x="37"/>
        <item x="34"/>
        <item x="46"/>
        <item x="43"/>
        <item x="35"/>
        <item x="44"/>
        <item x="30"/>
        <item x="24"/>
        <item x="45"/>
        <item x="15"/>
        <item x="55"/>
        <item x="50"/>
        <item x="87"/>
        <item x="75"/>
        <item x="19"/>
        <item x="27"/>
        <item x="88"/>
        <item t="default"/>
      </items>
    </pivotField>
    <pivotField showAll="0">
      <items count="22">
        <item x="12"/>
        <item x="6"/>
        <item x="5"/>
        <item x="4"/>
        <item x="16"/>
        <item x="10"/>
        <item x="9"/>
        <item x="13"/>
        <item x="20"/>
        <item x="8"/>
        <item x="3"/>
        <item x="1"/>
        <item x="19"/>
        <item x="14"/>
        <item x="2"/>
        <item x="18"/>
        <item x="17"/>
        <item x="15"/>
        <item x="7"/>
        <item x="11"/>
        <item x="0"/>
        <item t="default"/>
      </items>
    </pivotField>
    <pivotField axis="axisRow" showAll="0">
      <items count="108">
        <item x="60"/>
        <item x="47"/>
        <item x="34"/>
        <item x="89"/>
        <item x="19"/>
        <item x="0"/>
        <item x="72"/>
        <item x="48"/>
        <item x="25"/>
        <item x="1"/>
        <item x="61"/>
        <item x="90"/>
        <item x="62"/>
        <item x="31"/>
        <item x="73"/>
        <item x="74"/>
        <item x="75"/>
        <item x="91"/>
        <item x="63"/>
        <item x="49"/>
        <item x="13"/>
        <item x="14"/>
        <item x="92"/>
        <item x="64"/>
        <item x="15"/>
        <item x="93"/>
        <item x="17"/>
        <item x="94"/>
        <item x="2"/>
        <item x="50"/>
        <item x="35"/>
        <item x="36"/>
        <item x="51"/>
        <item x="76"/>
        <item x="3"/>
        <item x="37"/>
        <item x="22"/>
        <item x="38"/>
        <item x="32"/>
        <item x="77"/>
        <item x="4"/>
        <item x="78"/>
        <item x="26"/>
        <item x="5"/>
        <item x="95"/>
        <item x="96"/>
        <item x="52"/>
        <item x="11"/>
        <item x="6"/>
        <item x="79"/>
        <item x="7"/>
        <item x="33"/>
        <item x="39"/>
        <item x="80"/>
        <item x="40"/>
        <item x="20"/>
        <item x="18"/>
        <item x="53"/>
        <item x="8"/>
        <item x="41"/>
        <item x="97"/>
        <item x="16"/>
        <item x="23"/>
        <item x="65"/>
        <item x="27"/>
        <item x="66"/>
        <item x="98"/>
        <item x="12"/>
        <item x="42"/>
        <item x="67"/>
        <item x="43"/>
        <item x="99"/>
        <item x="54"/>
        <item x="55"/>
        <item x="81"/>
        <item x="28"/>
        <item x="68"/>
        <item x="24"/>
        <item x="44"/>
        <item x="29"/>
        <item x="82"/>
        <item x="100"/>
        <item x="56"/>
        <item x="57"/>
        <item x="21"/>
        <item x="83"/>
        <item x="84"/>
        <item x="85"/>
        <item x="45"/>
        <item x="58"/>
        <item x="86"/>
        <item x="101"/>
        <item x="87"/>
        <item x="9"/>
        <item x="10"/>
        <item x="59"/>
        <item x="88"/>
        <item x="69"/>
        <item x="102"/>
        <item x="103"/>
        <item x="104"/>
        <item x="70"/>
        <item x="46"/>
        <item x="71"/>
        <item x="30"/>
        <item x="105"/>
        <item x="106"/>
        <item t="default"/>
      </items>
    </pivotField>
    <pivotField showAll="0">
      <items count="4">
        <item x="1"/>
        <item x="0"/>
        <item x="2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4">
        <item x="0"/>
        <item x="1"/>
        <item x="2"/>
        <item t="default"/>
      </items>
    </pivotField>
    <pivotField dataField="1" showAll="0">
      <items count="7">
        <item x="1"/>
        <item x="3"/>
        <item x="2"/>
        <item x="0"/>
        <item x="4"/>
        <item x="5"/>
        <item t="default"/>
      </items>
    </pivotField>
  </pivotFields>
  <rowFields count="2">
    <field x="1"/>
    <field x="4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r="1">
      <x v="10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합계 : 범죄혐의자 _x000a_신속체포요구 _x000a_(반대)" fld="6" baseField="0" baseItem="0"/>
    <dataField name="합계 : 4번째 김건희 _x000a_특검법_x000a_(반대)" fld="7" baseField="0" baseItem="0"/>
    <dataField name="합계 : 내란 협의 _x000a_진상규명 _x000a_(반대)" fld="8" baseField="0" baseItem="0"/>
    <dataField name="합계 : 내란 수괴범_x000a_체포방해 몸빵" fld="9" baseField="0" baseItem="0"/>
    <dataField name="합계 : 내란 동조 _x000a_합계" fld="10" baseField="0" baseItem="0"/>
  </dataFields>
  <formats count="27">
    <format dxfId="4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7">
      <pivotArea collapsedLevelsAreSubtotals="1" fieldPosition="0">
        <references count="2">
          <reference field="4294967294" count="1" selected="0">
            <x v="4"/>
          </reference>
          <reference field="1" count="1">
            <x v="0"/>
          </reference>
        </references>
      </pivotArea>
    </format>
    <format dxfId="46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0"/>
          </reference>
          <reference field="4" count="6">
            <x v="8"/>
            <x v="42"/>
            <x v="64"/>
            <x v="75"/>
            <x v="79"/>
            <x v="104"/>
          </reference>
        </references>
      </pivotArea>
    </format>
    <format dxfId="45">
      <pivotArea collapsedLevelsAreSubtotals="1" fieldPosition="0">
        <references count="2">
          <reference field="4294967294" count="1" selected="0">
            <x v="4"/>
          </reference>
          <reference field="1" count="1">
            <x v="1"/>
          </reference>
        </references>
      </pivotArea>
    </format>
    <format dxfId="44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"/>
          </reference>
          <reference field="4" count="6">
            <x v="20"/>
            <x v="21"/>
            <x v="24"/>
            <x v="26"/>
            <x v="56"/>
            <x v="61"/>
          </reference>
        </references>
      </pivotArea>
    </format>
    <format dxfId="43">
      <pivotArea collapsedLevelsAreSubtotals="1" fieldPosition="0">
        <references count="2">
          <reference field="4294967294" count="1" selected="0">
            <x v="4"/>
          </reference>
          <reference field="1" count="1">
            <x v="2"/>
          </reference>
        </references>
      </pivotArea>
    </format>
    <format dxfId="42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2"/>
          </reference>
          <reference field="4" count="13">
            <x v="2"/>
            <x v="30"/>
            <x v="31"/>
            <x v="35"/>
            <x v="37"/>
            <x v="52"/>
            <x v="54"/>
            <x v="59"/>
            <x v="68"/>
            <x v="70"/>
            <x v="78"/>
            <x v="88"/>
            <x v="102"/>
          </reference>
        </references>
      </pivotArea>
    </format>
    <format dxfId="41">
      <pivotArea collapsedLevelsAreSubtotals="1" fieldPosition="0">
        <references count="2">
          <reference field="4294967294" count="1" selected="0">
            <x v="4"/>
          </reference>
          <reference field="1" count="1">
            <x v="3"/>
          </reference>
        </references>
      </pivotArea>
    </format>
    <format dxfId="40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3"/>
          </reference>
          <reference field="4" count="13">
            <x v="1"/>
            <x v="7"/>
            <x v="19"/>
            <x v="29"/>
            <x v="32"/>
            <x v="46"/>
            <x v="57"/>
            <x v="72"/>
            <x v="73"/>
            <x v="82"/>
            <x v="83"/>
            <x v="89"/>
            <x v="95"/>
          </reference>
        </references>
      </pivotArea>
    </format>
    <format dxfId="39">
      <pivotArea collapsedLevelsAreSubtotals="1" fieldPosition="0">
        <references count="2">
          <reference field="4294967294" count="1" selected="0">
            <x v="4"/>
          </reference>
          <reference field="1" count="1">
            <x v="4"/>
          </reference>
        </references>
      </pivotArea>
    </format>
    <format dxfId="38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4"/>
          </reference>
          <reference field="4" count="12">
            <x v="0"/>
            <x v="10"/>
            <x v="12"/>
            <x v="18"/>
            <x v="23"/>
            <x v="63"/>
            <x v="65"/>
            <x v="69"/>
            <x v="76"/>
            <x v="97"/>
            <x v="101"/>
            <x v="103"/>
          </reference>
        </references>
      </pivotArea>
    </format>
    <format dxfId="37">
      <pivotArea collapsedLevelsAreSubtotals="1" fieldPosition="0">
        <references count="2">
          <reference field="4294967294" count="1" selected="0">
            <x v="4"/>
          </reference>
          <reference field="1" count="1">
            <x v="5"/>
          </reference>
        </references>
      </pivotArea>
    </format>
    <format dxfId="36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5"/>
          </reference>
          <reference field="4" count="17">
            <x v="6"/>
            <x v="14"/>
            <x v="15"/>
            <x v="16"/>
            <x v="33"/>
            <x v="39"/>
            <x v="41"/>
            <x v="49"/>
            <x v="53"/>
            <x v="74"/>
            <x v="80"/>
            <x v="85"/>
            <x v="86"/>
            <x v="87"/>
            <x v="90"/>
            <x v="92"/>
            <x v="96"/>
          </reference>
        </references>
      </pivotArea>
    </format>
    <format dxfId="35">
      <pivotArea collapsedLevelsAreSubtotals="1" fieldPosition="0">
        <references count="2">
          <reference field="4294967294" count="1" selected="0">
            <x v="4"/>
          </reference>
          <reference field="1" count="1">
            <x v="6"/>
          </reference>
        </references>
      </pivotArea>
    </format>
    <format dxfId="34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6"/>
          </reference>
          <reference field="4" count="17">
            <x v="3"/>
            <x v="11"/>
            <x v="17"/>
            <x v="22"/>
            <x v="25"/>
            <x v="27"/>
            <x v="44"/>
            <x v="45"/>
            <x v="60"/>
            <x v="66"/>
            <x v="71"/>
            <x v="81"/>
            <x v="91"/>
            <x v="98"/>
            <x v="99"/>
            <x v="100"/>
            <x v="105"/>
          </reference>
        </references>
      </pivotArea>
    </format>
    <format dxfId="33">
      <pivotArea collapsedLevelsAreSubtotals="1" fieldPosition="0">
        <references count="2">
          <reference field="4294967294" count="1" selected="0">
            <x v="4"/>
          </reference>
          <reference field="1" count="1">
            <x v="7"/>
          </reference>
        </references>
      </pivotArea>
    </format>
    <format dxfId="32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7"/>
          </reference>
          <reference field="4" count="11">
            <x v="5"/>
            <x v="9"/>
            <x v="28"/>
            <x v="34"/>
            <x v="40"/>
            <x v="43"/>
            <x v="48"/>
            <x v="50"/>
            <x v="58"/>
            <x v="93"/>
            <x v="94"/>
          </reference>
        </references>
      </pivotArea>
    </format>
    <format dxfId="31">
      <pivotArea collapsedLevelsAreSubtotals="1" fieldPosition="0">
        <references count="2">
          <reference field="4294967294" count="1" selected="0">
            <x v="4"/>
          </reference>
          <reference field="1" count="1">
            <x v="8"/>
          </reference>
        </references>
      </pivotArea>
    </format>
    <format dxfId="30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8"/>
          </reference>
          <reference field="4" count="3">
            <x v="13"/>
            <x v="38"/>
            <x v="51"/>
          </reference>
        </references>
      </pivotArea>
    </format>
    <format dxfId="29">
      <pivotArea collapsedLevelsAreSubtotals="1" fieldPosition="0">
        <references count="2">
          <reference field="4294967294" count="1" selected="0">
            <x v="4"/>
          </reference>
          <reference field="1" count="1">
            <x v="9"/>
          </reference>
        </references>
      </pivotArea>
    </format>
    <format dxfId="28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9"/>
          </reference>
          <reference field="4" count="2">
            <x v="47"/>
            <x v="67"/>
          </reference>
        </references>
      </pivotArea>
    </format>
    <format dxfId="27">
      <pivotArea collapsedLevelsAreSubtotals="1" fieldPosition="0">
        <references count="2">
          <reference field="4294967294" count="1" selected="0">
            <x v="4"/>
          </reference>
          <reference field="1" count="1">
            <x v="10"/>
          </reference>
        </references>
      </pivotArea>
    </format>
    <format dxfId="26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0"/>
          </reference>
          <reference field="4" count="3">
            <x v="4"/>
            <x v="55"/>
            <x v="84"/>
          </reference>
        </references>
      </pivotArea>
    </format>
    <format dxfId="25">
      <pivotArea collapsedLevelsAreSubtotals="1" fieldPosition="0">
        <references count="2">
          <reference field="4294967294" count="1" selected="0">
            <x v="4"/>
          </reference>
          <reference field="1" count="1">
            <x v="11"/>
          </reference>
        </references>
      </pivotArea>
    </format>
    <format dxfId="24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1"/>
          </reference>
          <reference field="4" count="3">
            <x v="36"/>
            <x v="62"/>
            <x v="77"/>
          </reference>
        </references>
      </pivotArea>
    </format>
    <format dxfId="23">
      <pivotArea collapsedLevelsAreSubtotals="1" fieldPosition="0">
        <references count="2">
          <reference field="4294967294" count="1" selected="0">
            <x v="4"/>
          </reference>
          <reference field="1" count="1">
            <x v="12"/>
          </reference>
        </references>
      </pivotArea>
    </format>
    <format dxfId="22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2"/>
          </reference>
          <reference field="4" count="1">
            <x v="10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D5FDF-161F-4951-8C26-5CFC2E8D348C}">
  <dimension ref="B1:AG110"/>
  <sheetViews>
    <sheetView tabSelected="1" zoomScale="85" zoomScaleNormal="85" workbookViewId="0">
      <pane xSplit="1" ySplit="2" topLeftCell="C3" activePane="bottomRight" state="frozen"/>
      <selection pane="topRight" activeCell="B1" sqref="B1"/>
      <selection pane="bottomLeft" activeCell="A3" sqref="A3"/>
      <selection pane="bottomRight" activeCell="C3" sqref="C3"/>
    </sheetView>
  </sheetViews>
  <sheetFormatPr defaultRowHeight="16.5" x14ac:dyDescent="0.3"/>
  <cols>
    <col min="1" max="1" width="4.125" style="11" customWidth="1"/>
    <col min="2" max="2" width="9.25" style="14" hidden="1" customWidth="1"/>
    <col min="3" max="3" width="9" style="12"/>
    <col min="4" max="4" width="27.625" style="12" bestFit="1" customWidth="1"/>
    <col min="5" max="5" width="15.875" style="59" bestFit="1" customWidth="1"/>
    <col min="6" max="6" width="9.375" style="8" customWidth="1"/>
    <col min="7" max="7" width="10.625" style="8" customWidth="1"/>
    <col min="8" max="8" width="13.5" style="8" customWidth="1"/>
    <col min="9" max="12" width="13.125" style="8" customWidth="1"/>
    <col min="13" max="13" width="9.625" style="8" customWidth="1"/>
    <col min="14" max="14" width="2.875" style="11" customWidth="1"/>
    <col min="15" max="15" width="9" style="14"/>
    <col min="16" max="16" width="10.75" style="11" customWidth="1"/>
    <col min="17" max="17" width="12.875" style="11" customWidth="1"/>
    <col min="18" max="21" width="12" style="11" customWidth="1"/>
    <col min="22" max="22" width="3.75" style="11" bestFit="1" customWidth="1"/>
    <col min="23" max="27" width="3.75" style="11" customWidth="1"/>
    <col min="28" max="28" width="4" style="11" customWidth="1"/>
    <col min="29" max="29" width="11.25" style="11" bestFit="1" customWidth="1"/>
    <col min="30" max="30" width="11.625" style="11" bestFit="1" customWidth="1"/>
    <col min="31" max="31" width="9" style="11"/>
    <col min="32" max="32" width="17.75" style="11" customWidth="1"/>
    <col min="33" max="33" width="14.875" style="11" customWidth="1"/>
    <col min="34" max="16384" width="9" style="11"/>
  </cols>
  <sheetData>
    <row r="1" spans="2:33" customFormat="1" ht="17.25" thickBot="1" x14ac:dyDescent="0.35">
      <c r="B1" s="13"/>
      <c r="C1" s="4"/>
      <c r="D1" s="4"/>
      <c r="E1" s="51"/>
      <c r="F1" s="6"/>
      <c r="G1" s="6"/>
      <c r="H1" s="6"/>
      <c r="I1" s="6"/>
      <c r="J1" s="6"/>
      <c r="K1" s="6"/>
      <c r="L1" s="6"/>
      <c r="M1" s="6"/>
      <c r="O1" s="13"/>
    </row>
    <row r="2" spans="2:33" customFormat="1" ht="66.75" customHeight="1" thickBot="1" x14ac:dyDescent="0.35">
      <c r="B2" s="40" t="s">
        <v>229</v>
      </c>
      <c r="C2" s="41" t="s">
        <v>217</v>
      </c>
      <c r="D2" s="42" t="s">
        <v>218</v>
      </c>
      <c r="E2" s="43" t="s">
        <v>257</v>
      </c>
      <c r="F2" s="43" t="s">
        <v>219</v>
      </c>
      <c r="G2" s="43" t="s">
        <v>221</v>
      </c>
      <c r="H2" s="43" t="s">
        <v>225</v>
      </c>
      <c r="I2" s="43" t="s">
        <v>236</v>
      </c>
      <c r="J2" s="77" t="s">
        <v>260</v>
      </c>
      <c r="K2" s="77" t="s">
        <v>275</v>
      </c>
      <c r="L2" s="77" t="s">
        <v>274</v>
      </c>
      <c r="M2" s="44" t="s">
        <v>224</v>
      </c>
      <c r="O2" s="10" t="s">
        <v>217</v>
      </c>
      <c r="P2" s="84" t="s">
        <v>221</v>
      </c>
      <c r="Q2" s="84" t="s">
        <v>220</v>
      </c>
      <c r="R2" s="84" t="s">
        <v>236</v>
      </c>
      <c r="S2" s="84" t="s">
        <v>260</v>
      </c>
      <c r="T2" s="84" t="s">
        <v>275</v>
      </c>
      <c r="U2" s="90" t="s">
        <v>274</v>
      </c>
      <c r="V2" s="93" t="s">
        <v>261</v>
      </c>
      <c r="W2" s="93"/>
      <c r="X2" s="93"/>
      <c r="Y2" s="93"/>
      <c r="Z2" s="93"/>
      <c r="AA2" s="93"/>
      <c r="AD2" s="45" t="s">
        <v>226</v>
      </c>
      <c r="AE2" s="45" t="s">
        <v>217</v>
      </c>
      <c r="AF2" s="45" t="s">
        <v>218</v>
      </c>
      <c r="AG2" s="45" t="s">
        <v>227</v>
      </c>
    </row>
    <row r="3" spans="2:33" customFormat="1" x14ac:dyDescent="0.3">
      <c r="B3" s="35" t="s">
        <v>6</v>
      </c>
      <c r="C3" s="36" t="s">
        <v>114</v>
      </c>
      <c r="D3" s="37" t="s">
        <v>115</v>
      </c>
      <c r="E3" s="52"/>
      <c r="F3" s="38" t="s">
        <v>6</v>
      </c>
      <c r="G3" s="38">
        <v>1</v>
      </c>
      <c r="H3" s="38">
        <v>1</v>
      </c>
      <c r="I3" s="38">
        <v>1</v>
      </c>
      <c r="J3" s="78">
        <v>1</v>
      </c>
      <c r="K3" s="78">
        <v>0</v>
      </c>
      <c r="L3" s="78">
        <v>0</v>
      </c>
      <c r="M3" s="39">
        <f>SUM(G3:L3)</f>
        <v>4</v>
      </c>
      <c r="O3" s="48" t="s">
        <v>204</v>
      </c>
      <c r="P3" s="25">
        <f>IF(COUNTIF($C$3:$C$108,O3), COUNTIF(G3:G13,1))</f>
        <v>11</v>
      </c>
      <c r="Q3" s="25">
        <f>IF(COUNTIF($C$3:$C$108,O3), COUNTIF(H3:H13,1))</f>
        <v>7</v>
      </c>
      <c r="R3" s="25">
        <f>IF(COUNTIF($C$3:$C$108,O3), COUNTIF(I3:I13,1))</f>
        <v>8</v>
      </c>
      <c r="S3" s="25">
        <f>IF(COUNTIF($C$3:$C$108,O3), COUNTIF(J3:J13,1))</f>
        <v>8</v>
      </c>
      <c r="T3" s="25">
        <f>IF(COUNTIF($C$3:$C$108,O3), COUNTIF(K3:K13,1))</f>
        <v>2</v>
      </c>
      <c r="U3" s="25">
        <f>IF(COUNTIF($C$3:$C$108,O3), COUNTIF(L3:L13,1))</f>
        <v>1</v>
      </c>
      <c r="V3" s="25">
        <f>_xlfn.RANK.EQ(P3,$P$3:$P$14)</f>
        <v>6</v>
      </c>
      <c r="W3" s="25">
        <f>_xlfn.RANK.EQ(Q3,$Q$3:$Q$14)</f>
        <v>6</v>
      </c>
      <c r="X3" s="25">
        <f>_xlfn.RANK.EQ(R3,$R$3:$R$14)</f>
        <v>6</v>
      </c>
      <c r="Y3" s="25">
        <f t="shared" ref="Y3:Y8" si="0">_xlfn.RANK.EQ(S3,$S$3:$S$14)</f>
        <v>6</v>
      </c>
      <c r="Z3" s="25">
        <f>_xlfn.RANK.EQ(T3,$T$3:$T$14)</f>
        <v>6</v>
      </c>
      <c r="AA3" s="25">
        <f>_xlfn.RANK.EQ(U3,$U$3:$U$14)</f>
        <v>9</v>
      </c>
      <c r="AD3" s="46" t="s">
        <v>238</v>
      </c>
      <c r="AE3" s="2" t="str">
        <f t="shared" ref="AE3:AE8" si="1">_xlfn.XLOOKUP(AD3,내란동조자명,지역)</f>
        <v>서울</v>
      </c>
      <c r="AF3" s="2" t="str">
        <f t="shared" ref="AF3:AF8" si="2">_xlfn.XLOOKUP(AD3,내란동조자명,지역상세)</f>
        <v>동작구을</v>
      </c>
      <c r="AG3" s="2">
        <f t="shared" ref="AG3:AG8" si="3">_xlfn.XLOOKUP(AD3,내란동조자명,내란동조합계)</f>
        <v>6</v>
      </c>
    </row>
    <row r="4" spans="2:33" customFormat="1" x14ac:dyDescent="0.3">
      <c r="B4" s="33" t="s">
        <v>10</v>
      </c>
      <c r="C4" s="64" t="s">
        <v>114</v>
      </c>
      <c r="D4" s="65" t="s">
        <v>121</v>
      </c>
      <c r="E4" s="60" t="s">
        <v>241</v>
      </c>
      <c r="F4" s="49" t="s">
        <v>10</v>
      </c>
      <c r="G4" s="7">
        <v>1</v>
      </c>
      <c r="H4" s="7">
        <v>1</v>
      </c>
      <c r="I4" s="7">
        <v>1</v>
      </c>
      <c r="J4" s="79">
        <v>1</v>
      </c>
      <c r="K4" s="79">
        <v>0</v>
      </c>
      <c r="L4" s="79">
        <v>0</v>
      </c>
      <c r="M4" s="18">
        <f t="shared" ref="M4:M67" si="4">SUM(G4:L4)</f>
        <v>4</v>
      </c>
      <c r="O4" s="9" t="s">
        <v>205</v>
      </c>
      <c r="P4" s="2">
        <f>IF(COUNTIF($C$3:$C$108,O4), COUNTIF(G14:G15,1))</f>
        <v>2</v>
      </c>
      <c r="Q4" s="2">
        <f>IF(COUNTIF($C$3:$C$108,O4), COUNTIF(H14:H15,1))</f>
        <v>2</v>
      </c>
      <c r="R4" s="2">
        <f>IF(COUNTIF($C$3:$C$108,O4), COUNTIF(I14:I15,1))</f>
        <v>1</v>
      </c>
      <c r="S4" s="2">
        <f>IF(COUNTIF($C$3:$C$108,O4), COUNTIF(J14:J15,1))</f>
        <v>1</v>
      </c>
      <c r="T4" s="2">
        <f>IF(COUNTIF($C$3:$C$108,O4), COUNTIF(K14:K15,1))</f>
        <v>1</v>
      </c>
      <c r="U4" s="2">
        <f>IF(COUNTIF($C$3:$C$108,O4), COUNTIF(L14:L15,1))</f>
        <v>1</v>
      </c>
      <c r="V4" s="2">
        <f t="shared" ref="V4:V14" si="5">_xlfn.RANK.EQ(P4,$P$3:$P$14)</f>
        <v>12</v>
      </c>
      <c r="W4" s="2">
        <f t="shared" ref="W4:W14" si="6">_xlfn.RANK.EQ(Q4,$Q$3:$Q$14)</f>
        <v>11</v>
      </c>
      <c r="X4" s="2">
        <f t="shared" ref="X4:X14" si="7">_xlfn.RANK.EQ(R4,$R$3:$R$14)</f>
        <v>12</v>
      </c>
      <c r="Y4" s="2">
        <f t="shared" si="0"/>
        <v>9</v>
      </c>
      <c r="Z4" s="2">
        <f t="shared" ref="Z4:AA14" si="8">_xlfn.RANK.EQ(T4,$T$3:$T$14)</f>
        <v>11</v>
      </c>
      <c r="AA4" s="2">
        <f>_xlfn.RANK.EQ(U4,$U$3:$U$14)</f>
        <v>9</v>
      </c>
      <c r="AD4" s="46" t="s">
        <v>230</v>
      </c>
      <c r="AE4" s="2" t="str">
        <f t="shared" si="1"/>
        <v>인천</v>
      </c>
      <c r="AF4" s="2" t="str">
        <f t="shared" si="2"/>
        <v>동구미추홀구을</v>
      </c>
      <c r="AG4" s="2">
        <f t="shared" si="3"/>
        <v>5</v>
      </c>
    </row>
    <row r="5" spans="2:33" customFormat="1" x14ac:dyDescent="0.3">
      <c r="B5" s="33" t="s">
        <v>29</v>
      </c>
      <c r="C5" s="30" t="s">
        <v>114</v>
      </c>
      <c r="D5" s="5" t="s">
        <v>137</v>
      </c>
      <c r="E5" s="53"/>
      <c r="F5" s="7" t="s">
        <v>29</v>
      </c>
      <c r="G5" s="7">
        <v>1</v>
      </c>
      <c r="H5" s="7">
        <v>0</v>
      </c>
      <c r="I5" s="7">
        <v>0</v>
      </c>
      <c r="J5" s="79">
        <v>0</v>
      </c>
      <c r="K5" s="79">
        <v>0</v>
      </c>
      <c r="L5" s="79">
        <v>0</v>
      </c>
      <c r="M5" s="18">
        <f t="shared" si="4"/>
        <v>1</v>
      </c>
      <c r="O5" s="9" t="s">
        <v>206</v>
      </c>
      <c r="P5" s="2">
        <f>IF(COUNTIF($C$3:$C$108,O5), COUNTIF(G16:G21,1))</f>
        <v>5</v>
      </c>
      <c r="Q5" s="2">
        <f>IF(COUNTIF($C$3:$C$108,O5), COUNTIF(H16:H21,1))</f>
        <v>4</v>
      </c>
      <c r="R5" s="2">
        <f>IF(COUNTIF($C$3:$C$108,O5), COUNTIF(I16:I21,1))</f>
        <v>2</v>
      </c>
      <c r="S5" s="2">
        <f>IF(COUNTIF($C$3:$C$108,O5), COUNTIF(J16:J21,1))</f>
        <v>1</v>
      </c>
      <c r="T5" s="2">
        <f>IF(COUNTIF($C$3:$C$108,O5), COUNTIF(K16:K21,1))</f>
        <v>2</v>
      </c>
      <c r="U5" s="2">
        <f>IF(COUNTIF($C$3:$C$108,O5), COUNTIF(L16:L21,1))</f>
        <v>1</v>
      </c>
      <c r="V5" s="2">
        <f t="shared" si="5"/>
        <v>8</v>
      </c>
      <c r="W5" s="2">
        <f t="shared" si="6"/>
        <v>8</v>
      </c>
      <c r="X5" s="2">
        <f t="shared" si="7"/>
        <v>10</v>
      </c>
      <c r="Y5" s="2">
        <f t="shared" si="0"/>
        <v>9</v>
      </c>
      <c r="Z5" s="2">
        <f t="shared" si="8"/>
        <v>6</v>
      </c>
      <c r="AA5" s="2">
        <f>_xlfn.RANK.EQ(U5,$U$3:$U$14)</f>
        <v>9</v>
      </c>
      <c r="AD5" s="46" t="s">
        <v>231</v>
      </c>
      <c r="AE5" s="2" t="str">
        <f t="shared" si="1"/>
        <v>부산</v>
      </c>
      <c r="AF5" s="2" t="str">
        <f t="shared" si="2"/>
        <v>해운대구갑</v>
      </c>
      <c r="AG5" s="2">
        <f t="shared" si="3"/>
        <v>3</v>
      </c>
    </row>
    <row r="6" spans="2:33" customFormat="1" x14ac:dyDescent="0.3">
      <c r="B6" s="33" t="s">
        <v>35</v>
      </c>
      <c r="C6" s="50" t="s">
        <v>114</v>
      </c>
      <c r="D6" s="47" t="s">
        <v>143</v>
      </c>
      <c r="E6" s="60" t="s">
        <v>246</v>
      </c>
      <c r="F6" s="7" t="s">
        <v>35</v>
      </c>
      <c r="G6" s="7">
        <v>1</v>
      </c>
      <c r="H6" s="7">
        <v>1</v>
      </c>
      <c r="I6" s="7">
        <v>1</v>
      </c>
      <c r="J6" s="79">
        <v>1</v>
      </c>
      <c r="K6" s="79">
        <v>1</v>
      </c>
      <c r="L6" s="79">
        <v>1</v>
      </c>
      <c r="M6" s="18">
        <f t="shared" si="4"/>
        <v>6</v>
      </c>
      <c r="O6" s="9" t="s">
        <v>207</v>
      </c>
      <c r="P6" s="2">
        <f>IF(COUNTIF($C$3:$C$108,O6), COUNTIF(G22:G24,1))</f>
        <v>3</v>
      </c>
      <c r="Q6" s="2">
        <f>IF(COUNTIF($C$3:$C$108,O6), COUNTIF(H22:H24,1))</f>
        <v>3</v>
      </c>
      <c r="R6" s="2">
        <f>IF(COUNTIF($C$3:$C$108,O6), COUNTIF(I22:I24,1))</f>
        <v>3</v>
      </c>
      <c r="S6" s="2">
        <f>IF(COUNTIF($C$3:$C$108,O6), COUNTIF(J22:J24,1))</f>
        <v>0</v>
      </c>
      <c r="T6" s="2">
        <f>IF(COUNTIF($C$3:$C$108,O6), COUNTIF(K22:K24,1))</f>
        <v>3</v>
      </c>
      <c r="U6" s="2">
        <f>IF(COUNTIF($C$3:$C$108,O6), COUNTIF(L22:L24,1))</f>
        <v>3</v>
      </c>
      <c r="V6" s="2">
        <f t="shared" si="5"/>
        <v>9</v>
      </c>
      <c r="W6" s="2">
        <f t="shared" si="6"/>
        <v>9</v>
      </c>
      <c r="X6" s="2">
        <f t="shared" si="7"/>
        <v>8</v>
      </c>
      <c r="Y6" s="2">
        <f t="shared" si="0"/>
        <v>12</v>
      </c>
      <c r="Z6" s="2">
        <f t="shared" si="8"/>
        <v>5</v>
      </c>
      <c r="AA6" s="2">
        <f>_xlfn.RANK.EQ(U6,$U$3:$U$14)</f>
        <v>4</v>
      </c>
      <c r="AD6" s="46" t="s">
        <v>232</v>
      </c>
      <c r="AE6" s="2" t="str">
        <f t="shared" si="1"/>
        <v>부산</v>
      </c>
      <c r="AF6" s="2" t="str">
        <f t="shared" si="2"/>
        <v>사하구을</v>
      </c>
      <c r="AG6" s="2">
        <f t="shared" si="3"/>
        <v>1</v>
      </c>
    </row>
    <row r="7" spans="2:33" customFormat="1" x14ac:dyDescent="0.3">
      <c r="B7" s="33" t="s">
        <v>41</v>
      </c>
      <c r="C7" s="64" t="s">
        <v>114</v>
      </c>
      <c r="D7" s="65" t="s">
        <v>149</v>
      </c>
      <c r="E7" s="60" t="s">
        <v>248</v>
      </c>
      <c r="F7" s="7" t="s">
        <v>41</v>
      </c>
      <c r="G7" s="7">
        <v>1</v>
      </c>
      <c r="H7" s="7">
        <v>0</v>
      </c>
      <c r="I7" s="7">
        <v>1</v>
      </c>
      <c r="J7" s="79">
        <v>1</v>
      </c>
      <c r="K7" s="79">
        <v>0</v>
      </c>
      <c r="L7" s="79">
        <v>0</v>
      </c>
      <c r="M7" s="18">
        <f t="shared" si="4"/>
        <v>3</v>
      </c>
      <c r="O7" s="9" t="s">
        <v>208</v>
      </c>
      <c r="P7" s="2">
        <f>IF(COUNTIF($C$3:$C$108,O7), COUNTIF(G25:G27,1))</f>
        <v>3</v>
      </c>
      <c r="Q7" s="2">
        <f>IF(COUNTIF($C$3:$C$108,O7), COUNTIF(H25:H27,1))</f>
        <v>2</v>
      </c>
      <c r="R7" s="2">
        <f>IF(COUNTIF($C$3:$C$108,O7), COUNTIF(I25:I27,1))</f>
        <v>3</v>
      </c>
      <c r="S7" s="2">
        <f>IF(COUNTIF($C$3:$C$108,O7), COUNTIF(J25:J27,1))</f>
        <v>1</v>
      </c>
      <c r="T7" s="2">
        <f>IF(COUNTIF($C$3:$C$108,O7), COUNTIF(K25:K27,1))</f>
        <v>1</v>
      </c>
      <c r="U7" s="2">
        <f>IF(COUNTIF($C$3:$C$108,O7), COUNTIF(L25:L27,1))</f>
        <v>0</v>
      </c>
      <c r="V7" s="2">
        <f t="shared" si="5"/>
        <v>9</v>
      </c>
      <c r="W7" s="2">
        <f t="shared" si="6"/>
        <v>11</v>
      </c>
      <c r="X7" s="2">
        <f t="shared" si="7"/>
        <v>8</v>
      </c>
      <c r="Y7" s="2">
        <f t="shared" si="0"/>
        <v>9</v>
      </c>
      <c r="Z7" s="2">
        <f t="shared" si="8"/>
        <v>11</v>
      </c>
      <c r="AA7" s="2">
        <f>_xlfn.RANK.EQ(U7,$U$3:$U$14)</f>
        <v>12</v>
      </c>
      <c r="AD7" s="46" t="s">
        <v>233</v>
      </c>
      <c r="AE7" s="2" t="str">
        <f t="shared" si="1"/>
        <v>경남</v>
      </c>
      <c r="AF7" s="2" t="str">
        <f t="shared" si="2"/>
        <v>진주시갑</v>
      </c>
      <c r="AG7" s="2">
        <f t="shared" si="3"/>
        <v>6</v>
      </c>
    </row>
    <row r="8" spans="2:33" customFormat="1" x14ac:dyDescent="0.3">
      <c r="B8" s="33" t="s">
        <v>44</v>
      </c>
      <c r="C8" s="30" t="s">
        <v>114</v>
      </c>
      <c r="D8" s="5" t="s">
        <v>152</v>
      </c>
      <c r="E8" s="53"/>
      <c r="F8" s="7" t="s">
        <v>44</v>
      </c>
      <c r="G8" s="7">
        <v>1</v>
      </c>
      <c r="H8" s="7">
        <v>0</v>
      </c>
      <c r="I8" s="7">
        <v>0</v>
      </c>
      <c r="J8" s="79">
        <v>1</v>
      </c>
      <c r="K8" s="79">
        <v>0</v>
      </c>
      <c r="L8" s="79">
        <v>0</v>
      </c>
      <c r="M8" s="18">
        <f t="shared" si="4"/>
        <v>2</v>
      </c>
      <c r="O8" s="9" t="s">
        <v>209</v>
      </c>
      <c r="P8" s="2">
        <f>IF(COUNTIF($C$3:$C$108,O8), COUNTIF(G28:G33,1))</f>
        <v>6</v>
      </c>
      <c r="Q8" s="2">
        <f>IF(COUNTIF($C$3:$C$108,O8), COUNTIF(H28:H33,1))</f>
        <v>6</v>
      </c>
      <c r="R8" s="2">
        <f>IF(COUNTIF($C$3:$C$108,O8), COUNTIF(I28:I33,1))</f>
        <v>4</v>
      </c>
      <c r="S8" s="2">
        <f>IF(COUNTIF($C$3:$C$108,O8), COUNTIF(J28:J33,1))</f>
        <v>5</v>
      </c>
      <c r="T8" s="2">
        <f>IF(COUNTIF($C$3:$C$108,O8), COUNTIF(K28:K33,1))</f>
        <v>2</v>
      </c>
      <c r="U8" s="2">
        <f>IF(COUNTIF($C$3:$C$108,O8), COUNTIF(L28:L33,1))</f>
        <v>3</v>
      </c>
      <c r="V8" s="2">
        <f t="shared" si="5"/>
        <v>7</v>
      </c>
      <c r="W8" s="2">
        <f t="shared" si="6"/>
        <v>7</v>
      </c>
      <c r="X8" s="2">
        <f t="shared" si="7"/>
        <v>7</v>
      </c>
      <c r="Y8" s="2">
        <f t="shared" si="0"/>
        <v>7</v>
      </c>
      <c r="Z8" s="2">
        <f t="shared" si="8"/>
        <v>6</v>
      </c>
      <c r="AA8" s="2">
        <f>_xlfn.RANK.EQ(U8,$U$3:$U$14)</f>
        <v>4</v>
      </c>
      <c r="AD8" s="46" t="s">
        <v>234</v>
      </c>
      <c r="AE8" s="2" t="str">
        <f t="shared" si="1"/>
        <v>충남</v>
      </c>
      <c r="AF8" s="2" t="str">
        <f t="shared" si="2"/>
        <v>서산시태안군</v>
      </c>
      <c r="AG8" s="2">
        <f t="shared" si="3"/>
        <v>5</v>
      </c>
    </row>
    <row r="9" spans="2:33" customFormat="1" ht="16.5" customHeight="1" x14ac:dyDescent="0.3">
      <c r="B9" s="33" t="s">
        <v>49</v>
      </c>
      <c r="C9" s="30" t="s">
        <v>114</v>
      </c>
      <c r="D9" s="5" t="s">
        <v>156</v>
      </c>
      <c r="E9" s="53"/>
      <c r="F9" s="7" t="s">
        <v>49</v>
      </c>
      <c r="G9" s="7">
        <v>1</v>
      </c>
      <c r="H9" s="7">
        <v>1</v>
      </c>
      <c r="I9" s="7">
        <v>0</v>
      </c>
      <c r="J9" s="79">
        <v>1</v>
      </c>
      <c r="K9" s="79">
        <v>0</v>
      </c>
      <c r="L9" s="79">
        <v>0</v>
      </c>
      <c r="M9" s="18">
        <f t="shared" si="4"/>
        <v>3</v>
      </c>
      <c r="O9" s="9" t="s">
        <v>210</v>
      </c>
      <c r="P9" s="2">
        <f>IF(COUNTIF($C$3:$C$108,O9), COUNTIF(G34:G36,1))</f>
        <v>3</v>
      </c>
      <c r="Q9" s="2">
        <f>IF(COUNTIF($C$3:$C$108,O9), COUNTIF(H34:H36,1))</f>
        <v>3</v>
      </c>
      <c r="R9" s="2">
        <f>IF(COUNTIF($C$3:$C$108,O9), COUNTIF(I34:I36,1))</f>
        <v>2</v>
      </c>
      <c r="S9" s="2">
        <f>IF(COUNTIF($C$3:$C$108,O9), COUNTIF(J34:J36,1))</f>
        <v>2</v>
      </c>
      <c r="T9" s="2">
        <f>IF(COUNTIF($C$3:$C$108,O9), COUNTIF(K34:K36,1))</f>
        <v>2</v>
      </c>
      <c r="U9" s="2">
        <f>IF(COUNTIF($C$3:$C$108,O9), COUNTIF(L34:L36,1))</f>
        <v>2</v>
      </c>
      <c r="V9" s="2">
        <f t="shared" si="5"/>
        <v>9</v>
      </c>
      <c r="W9" s="2">
        <f t="shared" si="6"/>
        <v>9</v>
      </c>
      <c r="X9" s="2">
        <f t="shared" si="7"/>
        <v>10</v>
      </c>
      <c r="Y9" s="2">
        <f t="shared" ref="Y9:Y14" si="9">_xlfn.RANK.EQ(S9,$S$3:$S$14)</f>
        <v>8</v>
      </c>
      <c r="Z9" s="2">
        <f t="shared" si="8"/>
        <v>6</v>
      </c>
      <c r="AA9" s="2">
        <f>_xlfn.RANK.EQ(U9,$U$3:$U$14)</f>
        <v>7</v>
      </c>
      <c r="AC9" s="11"/>
      <c r="AD9" s="11"/>
      <c r="AE9" s="11"/>
      <c r="AF9" s="11"/>
      <c r="AG9" s="11"/>
    </row>
    <row r="10" spans="2:33" customFormat="1" x14ac:dyDescent="0.3">
      <c r="B10" s="66" t="s">
        <v>51</v>
      </c>
      <c r="C10" s="64" t="s">
        <v>114</v>
      </c>
      <c r="D10" s="65" t="s">
        <v>158</v>
      </c>
      <c r="E10" s="60" t="s">
        <v>239</v>
      </c>
      <c r="F10" s="7" t="s">
        <v>51</v>
      </c>
      <c r="G10" s="7">
        <v>1</v>
      </c>
      <c r="H10" s="7">
        <v>1</v>
      </c>
      <c r="I10" s="7">
        <v>1</v>
      </c>
      <c r="J10" s="79">
        <v>1</v>
      </c>
      <c r="K10" s="79">
        <v>0</v>
      </c>
      <c r="L10" s="79">
        <v>0</v>
      </c>
      <c r="M10" s="18">
        <f t="shared" si="4"/>
        <v>4</v>
      </c>
      <c r="O10" s="9" t="s">
        <v>211</v>
      </c>
      <c r="P10" s="2">
        <f>IF(COUNTIF($C$3:$C$108,O10), COUNTIF(G37:G49,1))</f>
        <v>13</v>
      </c>
      <c r="Q10" s="2">
        <f>IF(COUNTIF($C$3:$C$108,O10), COUNTIF(H37:H49,1))</f>
        <v>12</v>
      </c>
      <c r="R10" s="2">
        <f>IF(COUNTIF($C$3:$C$108,O10), COUNTIF(I37:I49,1))</f>
        <v>11</v>
      </c>
      <c r="S10" s="2">
        <f>IF(COUNTIF($C$3:$C$108,O10), COUNTIF(J37:J49,1))</f>
        <v>9</v>
      </c>
      <c r="T10" s="2">
        <f>IF(COUNTIF($C$3:$C$108,O10), COUNTIF(K37:K49,1))</f>
        <v>6</v>
      </c>
      <c r="U10" s="2">
        <f>IF(COUNTIF($C$3:$C$108,O10), COUNTIF(L37:L49,1))</f>
        <v>6</v>
      </c>
      <c r="V10" s="2">
        <f t="shared" si="5"/>
        <v>3</v>
      </c>
      <c r="W10" s="2">
        <f t="shared" si="6"/>
        <v>3</v>
      </c>
      <c r="X10" s="2">
        <f t="shared" si="7"/>
        <v>4</v>
      </c>
      <c r="Y10" s="2">
        <f t="shared" si="9"/>
        <v>4</v>
      </c>
      <c r="Z10" s="2">
        <f t="shared" si="8"/>
        <v>3</v>
      </c>
      <c r="AA10" s="2">
        <f>_xlfn.RANK.EQ(U10,$U$3:$U$14)</f>
        <v>2</v>
      </c>
      <c r="AC10" s="11"/>
      <c r="AD10" s="11"/>
      <c r="AE10" s="11"/>
      <c r="AF10" s="11"/>
      <c r="AG10" s="11"/>
    </row>
    <row r="11" spans="2:33" customFormat="1" x14ac:dyDescent="0.3">
      <c r="B11" s="33" t="s">
        <v>59</v>
      </c>
      <c r="C11" s="30" t="s">
        <v>114</v>
      </c>
      <c r="D11" s="5" t="s">
        <v>166</v>
      </c>
      <c r="E11" s="53"/>
      <c r="F11" s="7" t="s">
        <v>59</v>
      </c>
      <c r="G11" s="7">
        <v>1</v>
      </c>
      <c r="H11" s="7">
        <v>1</v>
      </c>
      <c r="I11" s="7">
        <v>1</v>
      </c>
      <c r="J11" s="79">
        <v>1</v>
      </c>
      <c r="K11" s="79">
        <v>0</v>
      </c>
      <c r="L11" s="79">
        <v>0</v>
      </c>
      <c r="M11" s="18">
        <f t="shared" si="4"/>
        <v>4</v>
      </c>
      <c r="O11" s="9" t="s">
        <v>212</v>
      </c>
      <c r="P11" s="2">
        <f>IF(COUNTIF($C$3:$C$108,O11), COUNTIF(G50:G62,1))</f>
        <v>13</v>
      </c>
      <c r="Q11" s="2">
        <f>IF(COUNTIF($C$3:$C$108,O11), COUNTIF(H50:H62,1))</f>
        <v>12</v>
      </c>
      <c r="R11" s="2">
        <f>IF(COUNTIF($C$3:$C$108,O11), COUNTIF(I50:I62,1))</f>
        <v>13</v>
      </c>
      <c r="S11" s="2">
        <f>IF(COUNTIF($C$3:$C$108,O11), COUNTIF(J50:J62,1))</f>
        <v>12</v>
      </c>
      <c r="T11" s="2">
        <f>IF(COUNTIF($C$3:$C$108,O11), COUNTIF(K50:K62,1))</f>
        <v>10</v>
      </c>
      <c r="U11" s="2">
        <f>IF(COUNTIF($C$3:$C$108,O11), COUNTIF(L50:L62,1))</f>
        <v>9</v>
      </c>
      <c r="V11" s="2">
        <f t="shared" si="5"/>
        <v>3</v>
      </c>
      <c r="W11" s="2">
        <f t="shared" si="6"/>
        <v>3</v>
      </c>
      <c r="X11" s="2">
        <f t="shared" si="7"/>
        <v>2</v>
      </c>
      <c r="Y11" s="2">
        <f t="shared" si="9"/>
        <v>1</v>
      </c>
      <c r="Z11" s="2">
        <f t="shared" si="8"/>
        <v>1</v>
      </c>
      <c r="AA11" s="2">
        <f>_xlfn.RANK.EQ(U11,$U$3:$U$14)</f>
        <v>1</v>
      </c>
      <c r="AC11" s="91" t="s">
        <v>235</v>
      </c>
    </row>
    <row r="12" spans="2:33" customFormat="1" x14ac:dyDescent="0.3">
      <c r="B12" s="33" t="s">
        <v>93</v>
      </c>
      <c r="C12" s="30" t="s">
        <v>114</v>
      </c>
      <c r="D12" s="5" t="s">
        <v>195</v>
      </c>
      <c r="E12" s="53"/>
      <c r="F12" s="7" t="s">
        <v>93</v>
      </c>
      <c r="G12" s="7">
        <v>1</v>
      </c>
      <c r="H12" s="7">
        <v>1</v>
      </c>
      <c r="I12" s="7">
        <v>1</v>
      </c>
      <c r="J12" s="79">
        <v>0</v>
      </c>
      <c r="K12" s="79">
        <v>1</v>
      </c>
      <c r="L12" s="79">
        <v>0</v>
      </c>
      <c r="M12" s="18">
        <f t="shared" si="4"/>
        <v>4</v>
      </c>
      <c r="O12" s="9" t="s">
        <v>213</v>
      </c>
      <c r="P12" s="2">
        <f>IF(COUNTIF($C$3:$C$108,O12), COUNTIF(G63:G74,1))</f>
        <v>12</v>
      </c>
      <c r="Q12" s="2">
        <f>IF(COUNTIF($C$3:$C$108,O12), COUNTIF(H63:H74,1))</f>
        <v>11</v>
      </c>
      <c r="R12" s="2">
        <f>IF(COUNTIF($C$3:$C$108,O12), COUNTIF(I63:I74,1))</f>
        <v>10</v>
      </c>
      <c r="S12" s="2">
        <f>IF(COUNTIF($C$3:$C$108,O12), COUNTIF(J63:J74,1))</f>
        <v>9</v>
      </c>
      <c r="T12" s="2">
        <f>IF(COUNTIF($C$3:$C$108,O12), COUNTIF(K63:K74,1))</f>
        <v>5</v>
      </c>
      <c r="U12" s="2">
        <f>IF(COUNTIF($C$3:$C$108,O12), COUNTIF(L63:L74,1))</f>
        <v>3</v>
      </c>
      <c r="V12" s="2">
        <f t="shared" si="5"/>
        <v>5</v>
      </c>
      <c r="W12" s="2">
        <f t="shared" si="6"/>
        <v>5</v>
      </c>
      <c r="X12" s="2">
        <f t="shared" si="7"/>
        <v>5</v>
      </c>
      <c r="Y12" s="2">
        <f t="shared" si="9"/>
        <v>4</v>
      </c>
      <c r="Z12" s="2">
        <f t="shared" si="8"/>
        <v>4</v>
      </c>
      <c r="AA12" s="2">
        <f>_xlfn.RANK.EQ(U12,$U$3:$U$14)</f>
        <v>4</v>
      </c>
      <c r="AC12" s="92"/>
    </row>
    <row r="13" spans="2:33" customFormat="1" ht="17.25" thickBot="1" x14ac:dyDescent="0.35">
      <c r="B13" s="33" t="s">
        <v>94</v>
      </c>
      <c r="C13" s="31" t="s">
        <v>114</v>
      </c>
      <c r="D13" s="19" t="s">
        <v>196</v>
      </c>
      <c r="E13" s="54"/>
      <c r="F13" s="20" t="s">
        <v>94</v>
      </c>
      <c r="G13" s="20">
        <v>1</v>
      </c>
      <c r="H13" s="20">
        <v>0</v>
      </c>
      <c r="I13" s="20">
        <v>1</v>
      </c>
      <c r="J13" s="80">
        <v>0</v>
      </c>
      <c r="K13" s="80">
        <v>0</v>
      </c>
      <c r="L13" s="80">
        <v>0</v>
      </c>
      <c r="M13" s="21">
        <f t="shared" si="4"/>
        <v>2</v>
      </c>
      <c r="O13" s="9" t="s">
        <v>214</v>
      </c>
      <c r="P13" s="2">
        <f>IF(COUNTIF($C$3:$C$108,O13), COUNTIF(G75:G91,1))</f>
        <v>17</v>
      </c>
      <c r="Q13" s="2">
        <f>IF(COUNTIF($C$3:$C$108,O13), COUNTIF(H75:H91,1))</f>
        <v>15</v>
      </c>
      <c r="R13" s="2">
        <f>IF(COUNTIF($C$3:$C$108,O13), COUNTIF(I75:I91,1))</f>
        <v>15</v>
      </c>
      <c r="S13" s="2">
        <f>IF(COUNTIF($C$3:$C$108,O13), COUNTIF(J75:J91,1))</f>
        <v>12</v>
      </c>
      <c r="T13" s="2">
        <f>IF(COUNTIF($C$3:$C$108,O13), COUNTIF(K75:K91,1))</f>
        <v>2</v>
      </c>
      <c r="U13" s="2">
        <f>IF(COUNTIF($C$3:$C$108,O13), COUNTIF(L75:L91,1))</f>
        <v>2</v>
      </c>
      <c r="V13" s="2">
        <f t="shared" si="5"/>
        <v>1</v>
      </c>
      <c r="W13" s="2">
        <f t="shared" si="6"/>
        <v>2</v>
      </c>
      <c r="X13" s="2">
        <f t="shared" si="7"/>
        <v>1</v>
      </c>
      <c r="Y13" s="2">
        <f t="shared" si="9"/>
        <v>1</v>
      </c>
      <c r="Z13" s="2">
        <f t="shared" si="8"/>
        <v>6</v>
      </c>
      <c r="AA13" s="2">
        <f>_xlfn.RANK.EQ(U13,$U$3:$U$14)</f>
        <v>7</v>
      </c>
      <c r="AC13" s="47" t="s">
        <v>237</v>
      </c>
      <c r="AD13" s="46" t="str">
        <f>_xlfn.XLOOKUP("*"&amp;AC13&amp;"*",내란동조자명,내란동조자명,"&lt;none&gt;",2)</f>
        <v>나경원</v>
      </c>
      <c r="AE13" s="2" t="str">
        <f>_xlfn.XLOOKUP("*"&amp;AD13&amp;"*",내란동조자명,지역,"&lt;none&gt;",2)</f>
        <v>서울</v>
      </c>
      <c r="AF13" s="2" t="str">
        <f>_xlfn.XLOOKUP("*"&amp;AD13&amp;"*",내란동조자명,지역상세,"&lt;none&gt;",2)</f>
        <v>동작구을</v>
      </c>
      <c r="AG13" s="2">
        <f>_xlfn.XLOOKUP("*"&amp;AD13&amp;"*",내란동조자명,내란동조합계,"&lt;none&gt;",2)</f>
        <v>6</v>
      </c>
    </row>
    <row r="14" spans="2:33" customFormat="1" x14ac:dyDescent="0.3">
      <c r="B14" s="33" t="s">
        <v>48</v>
      </c>
      <c r="C14" s="29" t="s">
        <v>154</v>
      </c>
      <c r="D14" s="15" t="s">
        <v>155</v>
      </c>
      <c r="E14" s="55"/>
      <c r="F14" s="16" t="s">
        <v>48</v>
      </c>
      <c r="G14" s="16">
        <v>1</v>
      </c>
      <c r="H14" s="16">
        <v>1</v>
      </c>
      <c r="I14" s="16">
        <v>0</v>
      </c>
      <c r="J14" s="81">
        <v>1</v>
      </c>
      <c r="K14" s="81">
        <v>0</v>
      </c>
      <c r="L14" s="81">
        <v>0</v>
      </c>
      <c r="M14" s="17">
        <f t="shared" si="4"/>
        <v>3</v>
      </c>
      <c r="O14" s="9" t="s">
        <v>215</v>
      </c>
      <c r="P14" s="2">
        <f>IF(COUNTIF($C$3:$C$108,O14), COUNTIF(G92:G108,1))</f>
        <v>17</v>
      </c>
      <c r="Q14" s="2">
        <f>IF(COUNTIF($C$3:$C$108,O14), COUNTIF(H92:H108,1))</f>
        <v>16</v>
      </c>
      <c r="R14" s="2">
        <f>IF(COUNTIF($C$3:$C$108,O14), COUNTIF(I92:I108,1))</f>
        <v>13</v>
      </c>
      <c r="S14" s="2">
        <f>IF(COUNTIF($C$3:$C$108,O14), COUNTIF(J92:J108,1))</f>
        <v>11</v>
      </c>
      <c r="T14" s="2">
        <f>IF(COUNTIF($C$3:$C$108,O14), COUNTIF(K92:K108,1))</f>
        <v>8</v>
      </c>
      <c r="U14" s="2">
        <f>IF(COUNTIF($C$3:$C$108,O14), COUNTIF(L92:L108,1))</f>
        <v>5</v>
      </c>
      <c r="V14" s="2">
        <f t="shared" si="5"/>
        <v>1</v>
      </c>
      <c r="W14" s="2">
        <f t="shared" si="6"/>
        <v>1</v>
      </c>
      <c r="X14" s="2">
        <f t="shared" si="7"/>
        <v>2</v>
      </c>
      <c r="Y14" s="2">
        <f t="shared" si="9"/>
        <v>3</v>
      </c>
      <c r="Z14" s="2">
        <f t="shared" si="8"/>
        <v>2</v>
      </c>
      <c r="AA14" s="2">
        <f>_xlfn.RANK.EQ(U14,$U$3:$U$14)</f>
        <v>3</v>
      </c>
    </row>
    <row r="15" spans="2:33" customFormat="1" ht="17.25" thickBot="1" x14ac:dyDescent="0.35">
      <c r="B15" s="33" t="s">
        <v>67</v>
      </c>
      <c r="C15" s="31" t="s">
        <v>154</v>
      </c>
      <c r="D15" s="19" t="s">
        <v>172</v>
      </c>
      <c r="E15" s="54"/>
      <c r="F15" s="20" t="s">
        <v>67</v>
      </c>
      <c r="G15" s="20">
        <v>1</v>
      </c>
      <c r="H15" s="20">
        <v>1</v>
      </c>
      <c r="I15" s="20">
        <v>1</v>
      </c>
      <c r="J15" s="80">
        <v>0</v>
      </c>
      <c r="K15" s="80">
        <v>1</v>
      </c>
      <c r="L15" s="80">
        <v>1</v>
      </c>
      <c r="M15" s="21">
        <f t="shared" si="4"/>
        <v>5</v>
      </c>
      <c r="O15" s="10" t="s">
        <v>216</v>
      </c>
      <c r="P15" s="3">
        <f>SUM(P3:P14)</f>
        <v>105</v>
      </c>
      <c r="Q15" s="3">
        <f>SUM(Q3:Q14)</f>
        <v>93</v>
      </c>
      <c r="R15" s="3">
        <f>SUM(R3:R14)</f>
        <v>85</v>
      </c>
      <c r="S15" s="3">
        <f>SUM(S3:S14)</f>
        <v>71</v>
      </c>
      <c r="T15" s="3">
        <f>SUM(T3:T14)</f>
        <v>44</v>
      </c>
      <c r="U15" s="3">
        <f>SUM(U3:U14)</f>
        <v>36</v>
      </c>
    </row>
    <row r="16" spans="2:33" customFormat="1" x14ac:dyDescent="0.3">
      <c r="B16" s="33" t="s">
        <v>21</v>
      </c>
      <c r="C16" s="29" t="s">
        <v>131</v>
      </c>
      <c r="D16" s="15" t="s">
        <v>132</v>
      </c>
      <c r="E16" s="55"/>
      <c r="F16" s="16" t="s">
        <v>21</v>
      </c>
      <c r="G16" s="16">
        <v>1</v>
      </c>
      <c r="H16" s="16">
        <v>1</v>
      </c>
      <c r="I16" s="16">
        <v>1</v>
      </c>
      <c r="J16" s="81">
        <v>1</v>
      </c>
      <c r="K16" s="81">
        <v>1</v>
      </c>
      <c r="L16" s="81">
        <v>1</v>
      </c>
      <c r="M16" s="17">
        <f t="shared" si="4"/>
        <v>6</v>
      </c>
      <c r="O16" s="13"/>
    </row>
    <row r="17" spans="2:15" customFormat="1" x14ac:dyDescent="0.3">
      <c r="B17" s="33" t="s">
        <v>22</v>
      </c>
      <c r="C17" s="30" t="s">
        <v>131</v>
      </c>
      <c r="D17" s="5" t="s">
        <v>133</v>
      </c>
      <c r="E17" s="53"/>
      <c r="F17" s="7" t="s">
        <v>22</v>
      </c>
      <c r="G17" s="7">
        <v>1</v>
      </c>
      <c r="H17" s="7">
        <v>0</v>
      </c>
      <c r="I17" s="7">
        <v>0</v>
      </c>
      <c r="J17" s="79">
        <v>0</v>
      </c>
      <c r="K17" s="79">
        <v>0</v>
      </c>
      <c r="L17" s="79">
        <v>0</v>
      </c>
      <c r="M17" s="18">
        <f t="shared" si="4"/>
        <v>1</v>
      </c>
      <c r="O17" s="13"/>
    </row>
    <row r="18" spans="2:15" customFormat="1" x14ac:dyDescent="0.3">
      <c r="B18" s="33" t="s">
        <v>25</v>
      </c>
      <c r="C18" s="30" t="s">
        <v>131</v>
      </c>
      <c r="D18" s="5" t="s">
        <v>135</v>
      </c>
      <c r="E18" s="53"/>
      <c r="F18" s="7" t="s">
        <v>25</v>
      </c>
      <c r="G18" s="7">
        <v>1</v>
      </c>
      <c r="H18" s="7">
        <v>0</v>
      </c>
      <c r="I18" s="7">
        <v>0</v>
      </c>
      <c r="J18" s="79">
        <v>0</v>
      </c>
      <c r="K18" s="79">
        <v>0</v>
      </c>
      <c r="L18" s="79">
        <v>0</v>
      </c>
      <c r="M18" s="18">
        <f t="shared" si="4"/>
        <v>1</v>
      </c>
      <c r="O18" s="13"/>
    </row>
    <row r="19" spans="2:15" customFormat="1" x14ac:dyDescent="0.3">
      <c r="B19" s="33" t="s">
        <v>228</v>
      </c>
      <c r="C19" s="30" t="s">
        <v>131</v>
      </c>
      <c r="D19" s="5" t="s">
        <v>222</v>
      </c>
      <c r="E19" s="53"/>
      <c r="F19" s="7" t="s">
        <v>223</v>
      </c>
      <c r="G19" s="7">
        <v>0</v>
      </c>
      <c r="H19" s="7">
        <v>1</v>
      </c>
      <c r="I19" s="7">
        <v>1</v>
      </c>
      <c r="J19" s="79">
        <v>0</v>
      </c>
      <c r="K19" s="79">
        <v>1</v>
      </c>
      <c r="L19" s="79">
        <v>0</v>
      </c>
      <c r="M19" s="18">
        <f t="shared" si="4"/>
        <v>3</v>
      </c>
      <c r="O19" s="13"/>
    </row>
    <row r="20" spans="2:15" customFormat="1" x14ac:dyDescent="0.3">
      <c r="B20" s="33" t="s">
        <v>27</v>
      </c>
      <c r="C20" s="64" t="s">
        <v>131</v>
      </c>
      <c r="D20" s="65" t="s">
        <v>136</v>
      </c>
      <c r="E20" s="60" t="s">
        <v>245</v>
      </c>
      <c r="F20" s="7" t="s">
        <v>27</v>
      </c>
      <c r="G20" s="7">
        <v>1</v>
      </c>
      <c r="H20" s="7">
        <v>1</v>
      </c>
      <c r="I20" s="7">
        <v>0</v>
      </c>
      <c r="J20" s="79">
        <v>0</v>
      </c>
      <c r="K20" s="79">
        <v>0</v>
      </c>
      <c r="L20" s="79">
        <v>0</v>
      </c>
      <c r="M20" s="18">
        <f t="shared" si="4"/>
        <v>2</v>
      </c>
      <c r="O20" s="13"/>
    </row>
    <row r="21" spans="2:15" customFormat="1" ht="17.25" thickBot="1" x14ac:dyDescent="0.35">
      <c r="B21" s="33" t="s">
        <v>57</v>
      </c>
      <c r="C21" s="31" t="s">
        <v>131</v>
      </c>
      <c r="D21" s="19" t="s">
        <v>164</v>
      </c>
      <c r="E21" s="54"/>
      <c r="F21" s="20" t="s">
        <v>57</v>
      </c>
      <c r="G21" s="20">
        <v>1</v>
      </c>
      <c r="H21" s="20">
        <v>1</v>
      </c>
      <c r="I21" s="20">
        <v>0</v>
      </c>
      <c r="J21" s="80">
        <v>0</v>
      </c>
      <c r="K21" s="80">
        <v>0</v>
      </c>
      <c r="L21" s="80">
        <v>0</v>
      </c>
      <c r="M21" s="21">
        <f t="shared" si="4"/>
        <v>2</v>
      </c>
      <c r="O21" s="13"/>
    </row>
    <row r="22" spans="2:15" customFormat="1" x14ac:dyDescent="0.3">
      <c r="B22" s="33" t="s">
        <v>5</v>
      </c>
      <c r="C22" s="67" t="s">
        <v>112</v>
      </c>
      <c r="D22" s="68" t="s">
        <v>113</v>
      </c>
      <c r="E22" s="61" t="s">
        <v>240</v>
      </c>
      <c r="F22" s="16" t="s">
        <v>5</v>
      </c>
      <c r="G22" s="16">
        <v>1</v>
      </c>
      <c r="H22" s="16">
        <v>1</v>
      </c>
      <c r="I22" s="16">
        <v>1</v>
      </c>
      <c r="J22" s="81">
        <v>0</v>
      </c>
      <c r="K22" s="81">
        <v>1</v>
      </c>
      <c r="L22" s="81">
        <v>1</v>
      </c>
      <c r="M22" s="17">
        <f t="shared" si="4"/>
        <v>5</v>
      </c>
      <c r="O22" s="13"/>
    </row>
    <row r="23" spans="2:15" customFormat="1" x14ac:dyDescent="0.3">
      <c r="B23" s="33" t="s">
        <v>56</v>
      </c>
      <c r="C23" s="30" t="s">
        <v>112</v>
      </c>
      <c r="D23" s="5" t="s">
        <v>163</v>
      </c>
      <c r="E23" s="53"/>
      <c r="F23" s="7" t="s">
        <v>56</v>
      </c>
      <c r="G23" s="7">
        <v>1</v>
      </c>
      <c r="H23" s="7">
        <v>1</v>
      </c>
      <c r="I23" s="7">
        <v>1</v>
      </c>
      <c r="J23" s="79">
        <v>0</v>
      </c>
      <c r="K23" s="79">
        <v>1</v>
      </c>
      <c r="L23" s="79">
        <v>1</v>
      </c>
      <c r="M23" s="18">
        <f t="shared" si="4"/>
        <v>5</v>
      </c>
      <c r="O23" s="13"/>
    </row>
    <row r="24" spans="2:15" customFormat="1" ht="17.25" thickBot="1" x14ac:dyDescent="0.35">
      <c r="B24" s="33" t="s">
        <v>84</v>
      </c>
      <c r="C24" s="32" t="s">
        <v>112</v>
      </c>
      <c r="D24" s="22" t="s">
        <v>187</v>
      </c>
      <c r="E24" s="56"/>
      <c r="F24" s="23" t="s">
        <v>84</v>
      </c>
      <c r="G24" s="23">
        <v>1</v>
      </c>
      <c r="H24" s="23">
        <v>1</v>
      </c>
      <c r="I24" s="23">
        <v>1</v>
      </c>
      <c r="J24" s="82">
        <v>0</v>
      </c>
      <c r="K24" s="82">
        <v>1</v>
      </c>
      <c r="L24" s="82">
        <v>1</v>
      </c>
      <c r="M24" s="24">
        <f t="shared" si="4"/>
        <v>5</v>
      </c>
      <c r="O24" s="13"/>
    </row>
    <row r="25" spans="2:15" customFormat="1" x14ac:dyDescent="0.3">
      <c r="B25" s="33" t="s">
        <v>37</v>
      </c>
      <c r="C25" s="29" t="s">
        <v>145</v>
      </c>
      <c r="D25" s="15" t="s">
        <v>146</v>
      </c>
      <c r="E25" s="55"/>
      <c r="F25" s="16" t="s">
        <v>37</v>
      </c>
      <c r="G25" s="16">
        <v>1</v>
      </c>
      <c r="H25" s="16">
        <v>0</v>
      </c>
      <c r="I25" s="16">
        <v>1</v>
      </c>
      <c r="J25" s="81">
        <v>0</v>
      </c>
      <c r="K25" s="81">
        <v>0</v>
      </c>
      <c r="L25" s="81">
        <v>0</v>
      </c>
      <c r="M25" s="17">
        <f t="shared" si="4"/>
        <v>2</v>
      </c>
      <c r="O25" s="13"/>
    </row>
    <row r="26" spans="2:15" customFormat="1" x14ac:dyDescent="0.3">
      <c r="B26" s="33" t="s">
        <v>62</v>
      </c>
      <c r="C26" s="64" t="s">
        <v>145</v>
      </c>
      <c r="D26" s="65" t="s">
        <v>168</v>
      </c>
      <c r="E26" s="76" t="s">
        <v>259</v>
      </c>
      <c r="F26" s="7" t="s">
        <v>62</v>
      </c>
      <c r="G26" s="7">
        <v>1</v>
      </c>
      <c r="H26" s="7">
        <v>1</v>
      </c>
      <c r="I26" s="7">
        <v>1</v>
      </c>
      <c r="J26" s="79">
        <v>1</v>
      </c>
      <c r="K26" s="79">
        <v>1</v>
      </c>
      <c r="L26" s="79">
        <v>0</v>
      </c>
      <c r="M26" s="18">
        <f t="shared" si="4"/>
        <v>5</v>
      </c>
      <c r="O26" s="13"/>
    </row>
    <row r="27" spans="2:15" customFormat="1" ht="17.25" thickBot="1" x14ac:dyDescent="0.35">
      <c r="B27" s="33" t="s">
        <v>77</v>
      </c>
      <c r="C27" s="74" t="s">
        <v>145</v>
      </c>
      <c r="D27" s="75" t="s">
        <v>181</v>
      </c>
      <c r="E27" s="73" t="s">
        <v>258</v>
      </c>
      <c r="F27" s="20" t="s">
        <v>77</v>
      </c>
      <c r="G27" s="20">
        <v>1</v>
      </c>
      <c r="H27" s="20">
        <v>1</v>
      </c>
      <c r="I27" s="20">
        <v>1</v>
      </c>
      <c r="J27" s="80">
        <v>0</v>
      </c>
      <c r="K27" s="80">
        <v>0</v>
      </c>
      <c r="L27" s="80">
        <v>0</v>
      </c>
      <c r="M27" s="21">
        <f t="shared" si="4"/>
        <v>3</v>
      </c>
      <c r="O27" s="13"/>
    </row>
    <row r="28" spans="2:15" customFormat="1" x14ac:dyDescent="0.3">
      <c r="B28" s="33" t="s">
        <v>9</v>
      </c>
      <c r="C28" s="29" t="s">
        <v>119</v>
      </c>
      <c r="D28" s="15" t="s">
        <v>120</v>
      </c>
      <c r="E28" s="55"/>
      <c r="F28" s="16" t="s">
        <v>9</v>
      </c>
      <c r="G28" s="16">
        <v>1</v>
      </c>
      <c r="H28" s="16">
        <v>1</v>
      </c>
      <c r="I28" s="16">
        <v>0</v>
      </c>
      <c r="J28" s="81">
        <v>1</v>
      </c>
      <c r="K28" s="81">
        <v>0</v>
      </c>
      <c r="L28" s="81">
        <v>0</v>
      </c>
      <c r="M28" s="17">
        <f t="shared" si="4"/>
        <v>3</v>
      </c>
      <c r="O28" s="13"/>
    </row>
    <row r="29" spans="2:15" customFormat="1" x14ac:dyDescent="0.3">
      <c r="B29" s="33" t="s">
        <v>43</v>
      </c>
      <c r="C29" s="30" t="s">
        <v>119</v>
      </c>
      <c r="D29" s="5" t="s">
        <v>151</v>
      </c>
      <c r="E29" s="53"/>
      <c r="F29" s="7" t="s">
        <v>43</v>
      </c>
      <c r="G29" s="7">
        <v>1</v>
      </c>
      <c r="H29" s="7">
        <v>1</v>
      </c>
      <c r="I29" s="7">
        <v>0</v>
      </c>
      <c r="J29" s="79">
        <v>0</v>
      </c>
      <c r="K29" s="79">
        <v>0</v>
      </c>
      <c r="L29" s="79">
        <v>0</v>
      </c>
      <c r="M29" s="18">
        <f t="shared" si="4"/>
        <v>2</v>
      </c>
      <c r="O29" s="13"/>
    </row>
    <row r="30" spans="2:15" customFormat="1" x14ac:dyDescent="0.3">
      <c r="B30" s="33" t="s">
        <v>64</v>
      </c>
      <c r="C30" s="64" t="s">
        <v>119</v>
      </c>
      <c r="D30" s="65" t="s">
        <v>170</v>
      </c>
      <c r="E30" s="60" t="s">
        <v>250</v>
      </c>
      <c r="F30" s="7" t="s">
        <v>64</v>
      </c>
      <c r="G30" s="7">
        <v>1</v>
      </c>
      <c r="H30" s="7">
        <v>1</v>
      </c>
      <c r="I30" s="7">
        <v>1</v>
      </c>
      <c r="J30" s="79">
        <v>1</v>
      </c>
      <c r="K30" s="79">
        <v>1</v>
      </c>
      <c r="L30" s="79">
        <v>1</v>
      </c>
      <c r="M30" s="18">
        <f t="shared" si="4"/>
        <v>6</v>
      </c>
      <c r="O30" s="13"/>
    </row>
    <row r="31" spans="2:15" customFormat="1" x14ac:dyDescent="0.3">
      <c r="B31" s="33" t="s">
        <v>75</v>
      </c>
      <c r="C31" s="30" t="s">
        <v>119</v>
      </c>
      <c r="D31" s="5" t="s">
        <v>179</v>
      </c>
      <c r="E31" s="53"/>
      <c r="F31" s="7" t="s">
        <v>75</v>
      </c>
      <c r="G31" s="7">
        <v>1</v>
      </c>
      <c r="H31" s="7">
        <v>1</v>
      </c>
      <c r="I31" s="7">
        <v>1</v>
      </c>
      <c r="J31" s="79">
        <v>1</v>
      </c>
      <c r="K31" s="79">
        <v>0</v>
      </c>
      <c r="L31" s="79">
        <v>0</v>
      </c>
      <c r="M31" s="18">
        <f t="shared" si="4"/>
        <v>4</v>
      </c>
      <c r="O31" s="13"/>
    </row>
    <row r="32" spans="2:15" customFormat="1" x14ac:dyDescent="0.3">
      <c r="B32" s="33" t="s">
        <v>79</v>
      </c>
      <c r="C32" s="71" t="s">
        <v>119</v>
      </c>
      <c r="D32" s="72" t="s">
        <v>183</v>
      </c>
      <c r="E32" s="73" t="s">
        <v>258</v>
      </c>
      <c r="F32" s="7" t="s">
        <v>79</v>
      </c>
      <c r="G32" s="7">
        <v>1</v>
      </c>
      <c r="H32" s="7">
        <v>1</v>
      </c>
      <c r="I32" s="7">
        <v>1</v>
      </c>
      <c r="J32" s="79">
        <v>1</v>
      </c>
      <c r="K32" s="79">
        <v>1</v>
      </c>
      <c r="L32" s="79">
        <v>1</v>
      </c>
      <c r="M32" s="18">
        <f t="shared" si="4"/>
        <v>6</v>
      </c>
      <c r="O32" s="13"/>
    </row>
    <row r="33" spans="2:15" customFormat="1" ht="17.25" thickBot="1" x14ac:dyDescent="0.35">
      <c r="B33" s="33" t="s">
        <v>104</v>
      </c>
      <c r="C33" s="69" t="s">
        <v>119</v>
      </c>
      <c r="D33" s="70" t="s">
        <v>203</v>
      </c>
      <c r="E33" s="62" t="s">
        <v>255</v>
      </c>
      <c r="F33" s="20" t="s">
        <v>104</v>
      </c>
      <c r="G33" s="20">
        <v>1</v>
      </c>
      <c r="H33" s="20">
        <v>1</v>
      </c>
      <c r="I33" s="20">
        <v>1</v>
      </c>
      <c r="J33" s="80">
        <v>1</v>
      </c>
      <c r="K33" s="80">
        <v>0</v>
      </c>
      <c r="L33" s="80">
        <v>1</v>
      </c>
      <c r="M33" s="21">
        <f t="shared" si="4"/>
        <v>5</v>
      </c>
      <c r="O33" s="13"/>
    </row>
    <row r="34" spans="2:15" customFormat="1" x14ac:dyDescent="0.3">
      <c r="B34" s="33" t="s">
        <v>14</v>
      </c>
      <c r="C34" s="29" t="s">
        <v>124</v>
      </c>
      <c r="D34" s="15" t="s">
        <v>125</v>
      </c>
      <c r="E34" s="55"/>
      <c r="F34" s="16" t="s">
        <v>14</v>
      </c>
      <c r="G34" s="16">
        <v>1</v>
      </c>
      <c r="H34" s="16">
        <v>1</v>
      </c>
      <c r="I34" s="16">
        <v>1</v>
      </c>
      <c r="J34" s="81">
        <v>0</v>
      </c>
      <c r="K34" s="81">
        <v>1</v>
      </c>
      <c r="L34" s="81">
        <v>1</v>
      </c>
      <c r="M34" s="17">
        <f t="shared" si="4"/>
        <v>5</v>
      </c>
      <c r="O34" s="13"/>
    </row>
    <row r="35" spans="2:15" customFormat="1" x14ac:dyDescent="0.3">
      <c r="B35" s="33" t="s">
        <v>39</v>
      </c>
      <c r="C35" s="71" t="s">
        <v>124</v>
      </c>
      <c r="D35" s="72" t="s">
        <v>148</v>
      </c>
      <c r="E35" s="73" t="s">
        <v>258</v>
      </c>
      <c r="F35" s="7" t="s">
        <v>39</v>
      </c>
      <c r="G35" s="7">
        <v>1</v>
      </c>
      <c r="H35" s="7">
        <v>1</v>
      </c>
      <c r="I35" s="7">
        <v>1</v>
      </c>
      <c r="J35" s="79">
        <v>1</v>
      </c>
      <c r="K35" s="79">
        <v>1</v>
      </c>
      <c r="L35" s="79">
        <v>1</v>
      </c>
      <c r="M35" s="18">
        <f t="shared" si="4"/>
        <v>6</v>
      </c>
      <c r="O35" s="13"/>
    </row>
    <row r="36" spans="2:15" customFormat="1" ht="17.25" thickBot="1" x14ac:dyDescent="0.35">
      <c r="B36" s="33" t="s">
        <v>52</v>
      </c>
      <c r="C36" s="31" t="s">
        <v>124</v>
      </c>
      <c r="D36" s="19" t="s">
        <v>159</v>
      </c>
      <c r="E36" s="54"/>
      <c r="F36" s="20" t="s">
        <v>52</v>
      </c>
      <c r="G36" s="20">
        <v>1</v>
      </c>
      <c r="H36" s="20">
        <v>1</v>
      </c>
      <c r="I36" s="20">
        <v>0</v>
      </c>
      <c r="J36" s="80">
        <v>1</v>
      </c>
      <c r="K36" s="80">
        <v>0</v>
      </c>
      <c r="L36" s="80">
        <v>0</v>
      </c>
      <c r="M36" s="21">
        <f t="shared" si="4"/>
        <v>3</v>
      </c>
      <c r="O36" s="13"/>
    </row>
    <row r="37" spans="2:15" customFormat="1" x14ac:dyDescent="0.3">
      <c r="B37" s="33" t="s">
        <v>2</v>
      </c>
      <c r="C37" s="29" t="s">
        <v>110</v>
      </c>
      <c r="D37" s="15" t="s">
        <v>111</v>
      </c>
      <c r="E37" s="55"/>
      <c r="F37" s="16" t="s">
        <v>2</v>
      </c>
      <c r="G37" s="16">
        <v>1</v>
      </c>
      <c r="H37" s="16">
        <v>1</v>
      </c>
      <c r="I37" s="16">
        <v>1</v>
      </c>
      <c r="J37" s="81">
        <v>1</v>
      </c>
      <c r="K37" s="81">
        <v>0</v>
      </c>
      <c r="L37" s="81">
        <v>0</v>
      </c>
      <c r="M37" s="17">
        <f t="shared" si="4"/>
        <v>4</v>
      </c>
      <c r="O37" s="13"/>
    </row>
    <row r="38" spans="2:15" customFormat="1" x14ac:dyDescent="0.3">
      <c r="B38" s="33" t="s">
        <v>31</v>
      </c>
      <c r="C38" s="30" t="s">
        <v>110</v>
      </c>
      <c r="D38" s="5" t="s">
        <v>139</v>
      </c>
      <c r="E38" s="53"/>
      <c r="F38" s="7" t="s">
        <v>31</v>
      </c>
      <c r="G38" s="7">
        <v>1</v>
      </c>
      <c r="H38" s="7">
        <v>1</v>
      </c>
      <c r="I38" s="7">
        <v>1</v>
      </c>
      <c r="J38" s="79">
        <v>1</v>
      </c>
      <c r="K38" s="79">
        <v>1</v>
      </c>
      <c r="L38" s="79">
        <v>0</v>
      </c>
      <c r="M38" s="18">
        <f t="shared" si="4"/>
        <v>5</v>
      </c>
      <c r="O38" s="13"/>
    </row>
    <row r="39" spans="2:15" customFormat="1" x14ac:dyDescent="0.3">
      <c r="B39" s="33" t="s">
        <v>32</v>
      </c>
      <c r="C39" s="71" t="s">
        <v>110</v>
      </c>
      <c r="D39" s="72" t="s">
        <v>140</v>
      </c>
      <c r="E39" s="73" t="s">
        <v>258</v>
      </c>
      <c r="F39" s="7" t="s">
        <v>32</v>
      </c>
      <c r="G39" s="7">
        <v>1</v>
      </c>
      <c r="H39" s="7">
        <v>0</v>
      </c>
      <c r="I39" s="7">
        <v>0</v>
      </c>
      <c r="J39" s="79">
        <v>0</v>
      </c>
      <c r="K39" s="79">
        <v>0</v>
      </c>
      <c r="L39" s="79">
        <v>0</v>
      </c>
      <c r="M39" s="18">
        <f t="shared" si="4"/>
        <v>1</v>
      </c>
      <c r="O39" s="13"/>
    </row>
    <row r="40" spans="2:15" customFormat="1" x14ac:dyDescent="0.3">
      <c r="B40" s="33" t="s">
        <v>36</v>
      </c>
      <c r="C40" s="71" t="s">
        <v>110</v>
      </c>
      <c r="D40" s="72" t="s">
        <v>144</v>
      </c>
      <c r="E40" s="73" t="s">
        <v>258</v>
      </c>
      <c r="F40" s="7" t="s">
        <v>36</v>
      </c>
      <c r="G40" s="7">
        <v>1</v>
      </c>
      <c r="H40" s="7">
        <v>1</v>
      </c>
      <c r="I40" s="7">
        <v>1</v>
      </c>
      <c r="J40" s="79">
        <v>1</v>
      </c>
      <c r="K40" s="79">
        <v>1</v>
      </c>
      <c r="L40" s="79">
        <v>1</v>
      </c>
      <c r="M40" s="18">
        <f t="shared" si="4"/>
        <v>6</v>
      </c>
      <c r="O40" s="13"/>
    </row>
    <row r="41" spans="2:15" customFormat="1" x14ac:dyDescent="0.3">
      <c r="B41" s="33" t="s">
        <v>38</v>
      </c>
      <c r="C41" s="64" t="s">
        <v>110</v>
      </c>
      <c r="D41" s="65" t="s">
        <v>147</v>
      </c>
      <c r="E41" s="60" t="s">
        <v>247</v>
      </c>
      <c r="F41" s="7" t="s">
        <v>38</v>
      </c>
      <c r="G41" s="7">
        <v>1</v>
      </c>
      <c r="H41" s="7">
        <v>1</v>
      </c>
      <c r="I41" s="7">
        <v>1</v>
      </c>
      <c r="J41" s="79">
        <v>1</v>
      </c>
      <c r="K41" s="79">
        <v>0</v>
      </c>
      <c r="L41" s="79">
        <v>1</v>
      </c>
      <c r="M41" s="18">
        <f t="shared" si="4"/>
        <v>5</v>
      </c>
      <c r="O41" s="13"/>
    </row>
    <row r="42" spans="2:15" customFormat="1" x14ac:dyDescent="0.3">
      <c r="B42" s="33" t="s">
        <v>53</v>
      </c>
      <c r="C42" s="30" t="s">
        <v>110</v>
      </c>
      <c r="D42" s="5" t="s">
        <v>160</v>
      </c>
      <c r="E42" s="53"/>
      <c r="F42" s="7" t="s">
        <v>53</v>
      </c>
      <c r="G42" s="7">
        <v>1</v>
      </c>
      <c r="H42" s="7">
        <v>1</v>
      </c>
      <c r="I42" s="7">
        <v>1</v>
      </c>
      <c r="J42" s="79">
        <v>1</v>
      </c>
      <c r="K42" s="79">
        <v>1</v>
      </c>
      <c r="L42" s="79">
        <v>0</v>
      </c>
      <c r="M42" s="18">
        <f t="shared" si="4"/>
        <v>5</v>
      </c>
      <c r="O42" s="13"/>
    </row>
    <row r="43" spans="2:15" customFormat="1" x14ac:dyDescent="0.3">
      <c r="B43" s="33" t="s">
        <v>55</v>
      </c>
      <c r="C43" s="30" t="s">
        <v>110</v>
      </c>
      <c r="D43" s="5" t="s">
        <v>162</v>
      </c>
      <c r="E43" s="53"/>
      <c r="F43" s="7" t="s">
        <v>55</v>
      </c>
      <c r="G43" s="7">
        <v>1</v>
      </c>
      <c r="H43" s="7">
        <v>1</v>
      </c>
      <c r="I43" s="7">
        <v>0</v>
      </c>
      <c r="J43" s="79">
        <v>1</v>
      </c>
      <c r="K43" s="79">
        <v>1</v>
      </c>
      <c r="L43" s="79">
        <v>1</v>
      </c>
      <c r="M43" s="18">
        <f t="shared" si="4"/>
        <v>5</v>
      </c>
      <c r="O43" s="13"/>
    </row>
    <row r="44" spans="2:15" customFormat="1" x14ac:dyDescent="0.3">
      <c r="B44" s="33" t="s">
        <v>60</v>
      </c>
      <c r="C44" s="71" t="s">
        <v>110</v>
      </c>
      <c r="D44" s="72" t="s">
        <v>167</v>
      </c>
      <c r="E44" s="73" t="s">
        <v>258</v>
      </c>
      <c r="F44" s="7" t="s">
        <v>60</v>
      </c>
      <c r="G44" s="7">
        <v>1</v>
      </c>
      <c r="H44" s="7">
        <v>1</v>
      </c>
      <c r="I44" s="7">
        <v>1</v>
      </c>
      <c r="J44" s="79">
        <v>0</v>
      </c>
      <c r="K44" s="79">
        <v>0</v>
      </c>
      <c r="L44" s="79">
        <v>0</v>
      </c>
      <c r="M44" s="18">
        <f t="shared" si="4"/>
        <v>3</v>
      </c>
      <c r="O44" s="13"/>
    </row>
    <row r="45" spans="2:15" customFormat="1" x14ac:dyDescent="0.3">
      <c r="B45" s="33" t="s">
        <v>68</v>
      </c>
      <c r="C45" s="71" t="s">
        <v>110</v>
      </c>
      <c r="D45" s="72" t="s">
        <v>173</v>
      </c>
      <c r="E45" s="73" t="s">
        <v>258</v>
      </c>
      <c r="F45" s="7" t="s">
        <v>68</v>
      </c>
      <c r="G45" s="7">
        <v>1</v>
      </c>
      <c r="H45" s="7">
        <v>1</v>
      </c>
      <c r="I45" s="7">
        <v>1</v>
      </c>
      <c r="J45" s="79">
        <v>0</v>
      </c>
      <c r="K45" s="79">
        <v>0</v>
      </c>
      <c r="L45" s="79">
        <v>1</v>
      </c>
      <c r="M45" s="18">
        <f t="shared" si="4"/>
        <v>4</v>
      </c>
      <c r="O45" s="13"/>
    </row>
    <row r="46" spans="2:15" customFormat="1" x14ac:dyDescent="0.3">
      <c r="B46" s="33" t="s">
        <v>70</v>
      </c>
      <c r="C46" s="30" t="s">
        <v>110</v>
      </c>
      <c r="D46" s="5" t="s">
        <v>175</v>
      </c>
      <c r="E46" s="53"/>
      <c r="F46" s="7" t="s">
        <v>70</v>
      </c>
      <c r="G46" s="7">
        <v>1</v>
      </c>
      <c r="H46" s="7">
        <v>1</v>
      </c>
      <c r="I46" s="7">
        <v>1</v>
      </c>
      <c r="J46" s="79">
        <v>1</v>
      </c>
      <c r="K46" s="79">
        <v>0</v>
      </c>
      <c r="L46" s="79">
        <v>0</v>
      </c>
      <c r="M46" s="18">
        <f t="shared" si="4"/>
        <v>4</v>
      </c>
      <c r="O46" s="13"/>
    </row>
    <row r="47" spans="2:15" customFormat="1" x14ac:dyDescent="0.3">
      <c r="B47" s="33" t="s">
        <v>78</v>
      </c>
      <c r="C47" s="30" t="s">
        <v>110</v>
      </c>
      <c r="D47" s="5" t="s">
        <v>182</v>
      </c>
      <c r="E47" s="53"/>
      <c r="F47" s="7" t="s">
        <v>78</v>
      </c>
      <c r="G47" s="7">
        <v>1</v>
      </c>
      <c r="H47" s="7">
        <v>1</v>
      </c>
      <c r="I47" s="7">
        <v>1</v>
      </c>
      <c r="J47" s="79">
        <v>1</v>
      </c>
      <c r="K47" s="79">
        <v>1</v>
      </c>
      <c r="L47" s="79">
        <v>1</v>
      </c>
      <c r="M47" s="18">
        <f t="shared" si="4"/>
        <v>6</v>
      </c>
      <c r="O47" s="13"/>
    </row>
    <row r="48" spans="2:15" customFormat="1" x14ac:dyDescent="0.3">
      <c r="B48" s="33" t="s">
        <v>88</v>
      </c>
      <c r="C48" s="71" t="s">
        <v>110</v>
      </c>
      <c r="D48" s="72" t="s">
        <v>191</v>
      </c>
      <c r="E48" s="73" t="s">
        <v>258</v>
      </c>
      <c r="F48" s="7" t="s">
        <v>88</v>
      </c>
      <c r="G48" s="7">
        <v>1</v>
      </c>
      <c r="H48" s="7">
        <v>1</v>
      </c>
      <c r="I48" s="7">
        <v>1</v>
      </c>
      <c r="J48" s="79">
        <v>1</v>
      </c>
      <c r="K48" s="79">
        <v>1</v>
      </c>
      <c r="L48" s="79">
        <v>1</v>
      </c>
      <c r="M48" s="18">
        <f t="shared" si="4"/>
        <v>6</v>
      </c>
      <c r="O48" s="13"/>
    </row>
    <row r="49" spans="2:15" customFormat="1" ht="17.25" thickBot="1" x14ac:dyDescent="0.35">
      <c r="B49" s="33" t="s">
        <v>102</v>
      </c>
      <c r="C49" s="69" t="s">
        <v>110</v>
      </c>
      <c r="D49" s="70" t="s">
        <v>201</v>
      </c>
      <c r="E49" s="63" t="s">
        <v>254</v>
      </c>
      <c r="F49" s="27" t="s">
        <v>102</v>
      </c>
      <c r="G49" s="27">
        <v>1</v>
      </c>
      <c r="H49" s="27">
        <v>1</v>
      </c>
      <c r="I49" s="27">
        <v>1</v>
      </c>
      <c r="J49" s="83">
        <v>0</v>
      </c>
      <c r="K49" s="83">
        <v>0</v>
      </c>
      <c r="L49" s="83">
        <v>0</v>
      </c>
      <c r="M49" s="28">
        <f t="shared" si="4"/>
        <v>3</v>
      </c>
      <c r="O49" s="13"/>
    </row>
    <row r="50" spans="2:15" customFormat="1" x14ac:dyDescent="0.3">
      <c r="B50" s="33" t="s">
        <v>1</v>
      </c>
      <c r="C50" s="29" t="s">
        <v>108</v>
      </c>
      <c r="D50" s="15" t="s">
        <v>109</v>
      </c>
      <c r="E50" s="55"/>
      <c r="F50" s="16" t="s">
        <v>1</v>
      </c>
      <c r="G50" s="16">
        <v>1</v>
      </c>
      <c r="H50" s="16">
        <v>0</v>
      </c>
      <c r="I50" s="16">
        <v>1</v>
      </c>
      <c r="J50" s="81">
        <v>1</v>
      </c>
      <c r="K50" s="81">
        <v>1</v>
      </c>
      <c r="L50" s="81">
        <v>1</v>
      </c>
      <c r="M50" s="17">
        <f t="shared" si="4"/>
        <v>5</v>
      </c>
      <c r="O50" s="13"/>
    </row>
    <row r="51" spans="2:15" customFormat="1" x14ac:dyDescent="0.3">
      <c r="B51" s="33" t="s">
        <v>8</v>
      </c>
      <c r="C51" s="30" t="s">
        <v>108</v>
      </c>
      <c r="D51" s="5" t="s">
        <v>118</v>
      </c>
      <c r="E51" s="53"/>
      <c r="F51" s="7" t="s">
        <v>8</v>
      </c>
      <c r="G51" s="7">
        <v>1</v>
      </c>
      <c r="H51" s="7">
        <v>1</v>
      </c>
      <c r="I51" s="7">
        <v>1</v>
      </c>
      <c r="J51" s="79">
        <v>1</v>
      </c>
      <c r="K51" s="79">
        <v>1</v>
      </c>
      <c r="L51" s="79">
        <v>1</v>
      </c>
      <c r="M51" s="18">
        <f t="shared" si="4"/>
        <v>6</v>
      </c>
      <c r="O51" s="13"/>
    </row>
    <row r="52" spans="2:15" customFormat="1" x14ac:dyDescent="0.3">
      <c r="B52" s="33" t="s">
        <v>20</v>
      </c>
      <c r="C52" s="71" t="s">
        <v>108</v>
      </c>
      <c r="D52" s="72" t="s">
        <v>130</v>
      </c>
      <c r="E52" s="73" t="s">
        <v>258</v>
      </c>
      <c r="F52" s="7" t="s">
        <v>20</v>
      </c>
      <c r="G52" s="7">
        <v>1</v>
      </c>
      <c r="H52" s="7">
        <v>1</v>
      </c>
      <c r="I52" s="7">
        <v>1</v>
      </c>
      <c r="J52" s="79">
        <v>1</v>
      </c>
      <c r="K52" s="79">
        <v>1</v>
      </c>
      <c r="L52" s="79">
        <v>1</v>
      </c>
      <c r="M52" s="18">
        <f t="shared" si="4"/>
        <v>6</v>
      </c>
      <c r="O52" s="13"/>
    </row>
    <row r="53" spans="2:15" customFormat="1" x14ac:dyDescent="0.3">
      <c r="B53" s="33" t="s">
        <v>30</v>
      </c>
      <c r="C53" s="30" t="s">
        <v>108</v>
      </c>
      <c r="D53" s="5" t="s">
        <v>138</v>
      </c>
      <c r="E53" s="53"/>
      <c r="F53" s="7" t="s">
        <v>30</v>
      </c>
      <c r="G53" s="7">
        <v>1</v>
      </c>
      <c r="H53" s="7">
        <v>1</v>
      </c>
      <c r="I53" s="7">
        <v>1</v>
      </c>
      <c r="J53" s="79">
        <v>1</v>
      </c>
      <c r="K53" s="79">
        <v>1</v>
      </c>
      <c r="L53" s="79">
        <v>1</v>
      </c>
      <c r="M53" s="18">
        <f t="shared" si="4"/>
        <v>6</v>
      </c>
      <c r="O53" s="13"/>
    </row>
    <row r="54" spans="2:15" customFormat="1" x14ac:dyDescent="0.3">
      <c r="B54" s="33" t="s">
        <v>33</v>
      </c>
      <c r="C54" s="71" t="s">
        <v>108</v>
      </c>
      <c r="D54" s="72" t="s">
        <v>141</v>
      </c>
      <c r="E54" s="73" t="s">
        <v>258</v>
      </c>
      <c r="F54" s="7" t="s">
        <v>33</v>
      </c>
      <c r="G54" s="7">
        <v>1</v>
      </c>
      <c r="H54" s="7">
        <v>1</v>
      </c>
      <c r="I54" s="7">
        <v>1</v>
      </c>
      <c r="J54" s="79">
        <v>1</v>
      </c>
      <c r="K54" s="79">
        <v>0</v>
      </c>
      <c r="L54" s="79">
        <v>0</v>
      </c>
      <c r="M54" s="18">
        <f t="shared" si="4"/>
        <v>4</v>
      </c>
      <c r="O54" s="13"/>
    </row>
    <row r="55" spans="2:15" customFormat="1" x14ac:dyDescent="0.3">
      <c r="B55" s="33" t="s">
        <v>47</v>
      </c>
      <c r="C55" s="30" t="s">
        <v>108</v>
      </c>
      <c r="D55" s="5" t="s">
        <v>153</v>
      </c>
      <c r="E55" s="53"/>
      <c r="F55" s="7" t="s">
        <v>47</v>
      </c>
      <c r="G55" s="7">
        <v>1</v>
      </c>
      <c r="H55" s="7">
        <v>1</v>
      </c>
      <c r="I55" s="7">
        <v>1</v>
      </c>
      <c r="J55" s="79">
        <v>1</v>
      </c>
      <c r="K55" s="79">
        <v>0</v>
      </c>
      <c r="L55" s="79">
        <v>0</v>
      </c>
      <c r="M55" s="18">
        <f t="shared" si="4"/>
        <v>4</v>
      </c>
      <c r="O55" s="13"/>
    </row>
    <row r="56" spans="2:15" customFormat="1" x14ac:dyDescent="0.3">
      <c r="B56" s="33" t="s">
        <v>58</v>
      </c>
      <c r="C56" s="71" t="s">
        <v>108</v>
      </c>
      <c r="D56" s="72" t="s">
        <v>165</v>
      </c>
      <c r="E56" s="73" t="s">
        <v>258</v>
      </c>
      <c r="F56" s="7" t="s">
        <v>58</v>
      </c>
      <c r="G56" s="7">
        <v>1</v>
      </c>
      <c r="H56" s="7">
        <v>1</v>
      </c>
      <c r="I56" s="7">
        <v>1</v>
      </c>
      <c r="J56" s="79">
        <v>1</v>
      </c>
      <c r="K56" s="79">
        <v>1</v>
      </c>
      <c r="L56" s="79">
        <v>1</v>
      </c>
      <c r="M56" s="18">
        <f t="shared" si="4"/>
        <v>6</v>
      </c>
      <c r="O56" s="13"/>
    </row>
    <row r="57" spans="2:15" customFormat="1" x14ac:dyDescent="0.3">
      <c r="B57" s="33" t="s">
        <v>72</v>
      </c>
      <c r="C57" s="71" t="s">
        <v>108</v>
      </c>
      <c r="D57" s="72" t="s">
        <v>176</v>
      </c>
      <c r="E57" s="73" t="s">
        <v>258</v>
      </c>
      <c r="F57" s="7" t="s">
        <v>72</v>
      </c>
      <c r="G57" s="7">
        <v>1</v>
      </c>
      <c r="H57" s="7">
        <v>1</v>
      </c>
      <c r="I57" s="7">
        <v>1</v>
      </c>
      <c r="J57" s="79">
        <v>1</v>
      </c>
      <c r="K57" s="79">
        <v>1</v>
      </c>
      <c r="L57" s="79">
        <v>1</v>
      </c>
      <c r="M57" s="18">
        <f t="shared" si="4"/>
        <v>6</v>
      </c>
      <c r="O57" s="13"/>
    </row>
    <row r="58" spans="2:15" customFormat="1" x14ac:dyDescent="0.3">
      <c r="B58" s="33" t="s">
        <v>73</v>
      </c>
      <c r="C58" s="64" t="s">
        <v>108</v>
      </c>
      <c r="D58" s="65" t="s">
        <v>177</v>
      </c>
      <c r="E58" s="60" t="s">
        <v>241</v>
      </c>
      <c r="F58" s="7" t="s">
        <v>73</v>
      </c>
      <c r="G58" s="7">
        <v>1</v>
      </c>
      <c r="H58" s="7">
        <v>1</v>
      </c>
      <c r="I58" s="7">
        <v>1</v>
      </c>
      <c r="J58" s="79">
        <v>1</v>
      </c>
      <c r="K58" s="79">
        <v>1</v>
      </c>
      <c r="L58" s="79">
        <v>1</v>
      </c>
      <c r="M58" s="18">
        <f t="shared" si="4"/>
        <v>6</v>
      </c>
      <c r="O58" s="13"/>
    </row>
    <row r="59" spans="2:15" customFormat="1" x14ac:dyDescent="0.3">
      <c r="B59" s="33" t="s">
        <v>82</v>
      </c>
      <c r="C59" s="71" t="s">
        <v>108</v>
      </c>
      <c r="D59" s="72" t="s">
        <v>185</v>
      </c>
      <c r="E59" s="73" t="s">
        <v>258</v>
      </c>
      <c r="F59" s="7" t="s">
        <v>82</v>
      </c>
      <c r="G59" s="7">
        <v>1</v>
      </c>
      <c r="H59" s="7">
        <v>1</v>
      </c>
      <c r="I59" s="7">
        <v>1</v>
      </c>
      <c r="J59" s="79">
        <v>1</v>
      </c>
      <c r="K59" s="79">
        <v>1</v>
      </c>
      <c r="L59" s="79">
        <v>0</v>
      </c>
      <c r="M59" s="18">
        <f t="shared" si="4"/>
        <v>5</v>
      </c>
      <c r="O59" s="13"/>
    </row>
    <row r="60" spans="2:15" customFormat="1" x14ac:dyDescent="0.3">
      <c r="B60" s="33" t="s">
        <v>83</v>
      </c>
      <c r="C60" s="30" t="s">
        <v>108</v>
      </c>
      <c r="D60" s="5" t="s">
        <v>186</v>
      </c>
      <c r="E60" s="53"/>
      <c r="F60" s="7" t="s">
        <v>83</v>
      </c>
      <c r="G60" s="7">
        <v>1</v>
      </c>
      <c r="H60" s="7">
        <v>1</v>
      </c>
      <c r="I60" s="7">
        <v>1</v>
      </c>
      <c r="J60" s="79">
        <v>0</v>
      </c>
      <c r="K60" s="79">
        <v>1</v>
      </c>
      <c r="L60" s="79">
        <v>0</v>
      </c>
      <c r="M60" s="18">
        <f t="shared" si="4"/>
        <v>4</v>
      </c>
      <c r="O60" s="13"/>
    </row>
    <row r="61" spans="2:15" customFormat="1" x14ac:dyDescent="0.3">
      <c r="B61" s="33" t="s">
        <v>89</v>
      </c>
      <c r="C61" s="64" t="s">
        <v>108</v>
      </c>
      <c r="D61" s="65" t="s">
        <v>192</v>
      </c>
      <c r="E61" s="60" t="s">
        <v>241</v>
      </c>
      <c r="F61" s="7" t="s">
        <v>89</v>
      </c>
      <c r="G61" s="7">
        <v>1</v>
      </c>
      <c r="H61" s="7">
        <v>1</v>
      </c>
      <c r="I61" s="7">
        <v>1</v>
      </c>
      <c r="J61" s="79">
        <v>1</v>
      </c>
      <c r="K61" s="79">
        <v>0</v>
      </c>
      <c r="L61" s="79">
        <v>1</v>
      </c>
      <c r="M61" s="18">
        <f t="shared" si="4"/>
        <v>5</v>
      </c>
      <c r="O61" s="13"/>
    </row>
    <row r="62" spans="2:15" customFormat="1" ht="17.25" thickBot="1" x14ac:dyDescent="0.35">
      <c r="B62" s="33" t="s">
        <v>95</v>
      </c>
      <c r="C62" s="74" t="s">
        <v>108</v>
      </c>
      <c r="D62" s="75" t="s">
        <v>197</v>
      </c>
      <c r="E62" s="73" t="s">
        <v>258</v>
      </c>
      <c r="F62" s="20" t="s">
        <v>95</v>
      </c>
      <c r="G62" s="20">
        <v>1</v>
      </c>
      <c r="H62" s="20">
        <v>1</v>
      </c>
      <c r="I62" s="20">
        <v>1</v>
      </c>
      <c r="J62" s="80">
        <v>1</v>
      </c>
      <c r="K62" s="80">
        <v>1</v>
      </c>
      <c r="L62" s="80">
        <v>1</v>
      </c>
      <c r="M62" s="21">
        <f t="shared" si="4"/>
        <v>6</v>
      </c>
      <c r="O62" s="13"/>
    </row>
    <row r="63" spans="2:15" customFormat="1" x14ac:dyDescent="0.3">
      <c r="B63" s="33" t="s">
        <v>0</v>
      </c>
      <c r="C63" s="29" t="s">
        <v>106</v>
      </c>
      <c r="D63" s="15" t="s">
        <v>107</v>
      </c>
      <c r="E63" s="55"/>
      <c r="F63" s="16" t="s">
        <v>0</v>
      </c>
      <c r="G63" s="16">
        <v>1</v>
      </c>
      <c r="H63" s="16">
        <v>1</v>
      </c>
      <c r="I63" s="16">
        <v>1</v>
      </c>
      <c r="J63" s="81">
        <v>1</v>
      </c>
      <c r="K63" s="81">
        <v>1</v>
      </c>
      <c r="L63" s="81">
        <v>0</v>
      </c>
      <c r="M63" s="17">
        <f t="shared" si="4"/>
        <v>5</v>
      </c>
      <c r="O63" s="13"/>
    </row>
    <row r="64" spans="2:15" customFormat="1" x14ac:dyDescent="0.3">
      <c r="B64" s="33" t="s">
        <v>11</v>
      </c>
      <c r="C64" s="30" t="s">
        <v>106</v>
      </c>
      <c r="D64" s="5" t="s">
        <v>122</v>
      </c>
      <c r="E64" s="53"/>
      <c r="F64" s="7" t="s">
        <v>11</v>
      </c>
      <c r="G64" s="7">
        <v>1</v>
      </c>
      <c r="H64" s="7">
        <v>1</v>
      </c>
      <c r="I64" s="7">
        <v>1</v>
      </c>
      <c r="J64" s="79">
        <v>1</v>
      </c>
      <c r="K64" s="79">
        <v>1</v>
      </c>
      <c r="L64" s="79">
        <v>1</v>
      </c>
      <c r="M64" s="18">
        <f t="shared" si="4"/>
        <v>6</v>
      </c>
      <c r="O64" s="13"/>
    </row>
    <row r="65" spans="2:15" customFormat="1" x14ac:dyDescent="0.3">
      <c r="B65" s="33" t="s">
        <v>13</v>
      </c>
      <c r="C65" s="30" t="s">
        <v>106</v>
      </c>
      <c r="D65" s="5" t="s">
        <v>123</v>
      </c>
      <c r="E65" s="53"/>
      <c r="F65" s="7" t="s">
        <v>13</v>
      </c>
      <c r="G65" s="7">
        <v>1</v>
      </c>
      <c r="H65" s="7">
        <v>1</v>
      </c>
      <c r="I65" s="7">
        <v>1</v>
      </c>
      <c r="J65" s="79">
        <v>1</v>
      </c>
      <c r="K65" s="79">
        <v>0</v>
      </c>
      <c r="L65" s="79">
        <v>0</v>
      </c>
      <c r="M65" s="18">
        <f t="shared" si="4"/>
        <v>4</v>
      </c>
      <c r="O65" s="13"/>
    </row>
    <row r="66" spans="2:15" customFormat="1" x14ac:dyDescent="0.3">
      <c r="B66" s="33" t="s">
        <v>19</v>
      </c>
      <c r="C66" s="64" t="s">
        <v>106</v>
      </c>
      <c r="D66" s="65" t="s">
        <v>129</v>
      </c>
      <c r="E66" s="60" t="s">
        <v>242</v>
      </c>
      <c r="F66" s="7" t="s">
        <v>19</v>
      </c>
      <c r="G66" s="7">
        <v>1</v>
      </c>
      <c r="H66" s="7">
        <v>1</v>
      </c>
      <c r="I66" s="7">
        <v>1</v>
      </c>
      <c r="J66" s="79">
        <v>1</v>
      </c>
      <c r="K66" s="79">
        <v>0</v>
      </c>
      <c r="L66" s="79">
        <v>0</v>
      </c>
      <c r="M66" s="18">
        <f t="shared" si="4"/>
        <v>4</v>
      </c>
      <c r="O66" s="13"/>
    </row>
    <row r="67" spans="2:15" customFormat="1" x14ac:dyDescent="0.3">
      <c r="B67" s="33" t="s">
        <v>24</v>
      </c>
      <c r="C67" s="64" t="s">
        <v>106</v>
      </c>
      <c r="D67" s="65" t="s">
        <v>134</v>
      </c>
      <c r="E67" s="60" t="s">
        <v>244</v>
      </c>
      <c r="F67" s="7" t="s">
        <v>24</v>
      </c>
      <c r="G67" s="7">
        <v>1</v>
      </c>
      <c r="H67" s="7">
        <v>1</v>
      </c>
      <c r="I67" s="7">
        <v>1</v>
      </c>
      <c r="J67" s="79">
        <v>1</v>
      </c>
      <c r="K67" s="79">
        <v>1</v>
      </c>
      <c r="L67" s="79">
        <v>1</v>
      </c>
      <c r="M67" s="18">
        <f t="shared" si="4"/>
        <v>6</v>
      </c>
      <c r="O67" s="13"/>
    </row>
    <row r="68" spans="2:15" customFormat="1" x14ac:dyDescent="0.3">
      <c r="B68" s="33" t="s">
        <v>63</v>
      </c>
      <c r="C68" s="30" t="s">
        <v>106</v>
      </c>
      <c r="D68" s="5" t="s">
        <v>169</v>
      </c>
      <c r="E68" s="53"/>
      <c r="F68" s="7" t="s">
        <v>63</v>
      </c>
      <c r="G68" s="7">
        <v>1</v>
      </c>
      <c r="H68" s="7">
        <v>1</v>
      </c>
      <c r="I68" s="7">
        <v>1</v>
      </c>
      <c r="J68" s="79">
        <v>0</v>
      </c>
      <c r="K68" s="79">
        <v>0</v>
      </c>
      <c r="L68" s="79">
        <v>0</v>
      </c>
      <c r="M68" s="18">
        <f t="shared" ref="M68:M108" si="10">SUM(G68:L68)</f>
        <v>3</v>
      </c>
      <c r="O68" s="13"/>
    </row>
    <row r="69" spans="2:15" customFormat="1" x14ac:dyDescent="0.3">
      <c r="B69" s="33" t="s">
        <v>65</v>
      </c>
      <c r="C69" s="30" t="s">
        <v>106</v>
      </c>
      <c r="D69" s="5" t="s">
        <v>171</v>
      </c>
      <c r="E69" s="53"/>
      <c r="F69" s="7" t="s">
        <v>65</v>
      </c>
      <c r="G69" s="7">
        <v>1</v>
      </c>
      <c r="H69" s="7">
        <v>1</v>
      </c>
      <c r="I69" s="7">
        <v>1</v>
      </c>
      <c r="J69" s="79">
        <v>0</v>
      </c>
      <c r="K69" s="79">
        <v>0</v>
      </c>
      <c r="L69" s="79">
        <v>0</v>
      </c>
      <c r="M69" s="18">
        <f t="shared" si="10"/>
        <v>3</v>
      </c>
      <c r="O69" s="13"/>
    </row>
    <row r="70" spans="2:15" customFormat="1" x14ac:dyDescent="0.3">
      <c r="B70" s="33" t="s">
        <v>69</v>
      </c>
      <c r="C70" s="30" t="s">
        <v>106</v>
      </c>
      <c r="D70" s="5" t="s">
        <v>174</v>
      </c>
      <c r="E70" s="53"/>
      <c r="F70" s="7" t="s">
        <v>69</v>
      </c>
      <c r="G70" s="7">
        <v>1</v>
      </c>
      <c r="H70" s="7">
        <v>1</v>
      </c>
      <c r="I70" s="7">
        <v>1</v>
      </c>
      <c r="J70" s="79">
        <v>1</v>
      </c>
      <c r="K70" s="79">
        <v>0</v>
      </c>
      <c r="L70" s="79">
        <v>0</v>
      </c>
      <c r="M70" s="18">
        <f t="shared" si="10"/>
        <v>4</v>
      </c>
      <c r="O70" s="13"/>
    </row>
    <row r="71" spans="2:15" customFormat="1" x14ac:dyDescent="0.3">
      <c r="B71" s="33" t="s">
        <v>76</v>
      </c>
      <c r="C71" s="30" t="s">
        <v>106</v>
      </c>
      <c r="D71" s="5" t="s">
        <v>180</v>
      </c>
      <c r="E71" s="53"/>
      <c r="F71" s="7" t="s">
        <v>76</v>
      </c>
      <c r="G71" s="7">
        <v>1</v>
      </c>
      <c r="H71" s="7">
        <v>1</v>
      </c>
      <c r="I71" s="7">
        <v>1</v>
      </c>
      <c r="J71" s="79">
        <v>1</v>
      </c>
      <c r="K71" s="79">
        <v>1</v>
      </c>
      <c r="L71" s="79">
        <v>1</v>
      </c>
      <c r="M71" s="18">
        <f t="shared" si="10"/>
        <v>6</v>
      </c>
      <c r="O71" s="13"/>
    </row>
    <row r="72" spans="2:15" customFormat="1" x14ac:dyDescent="0.3">
      <c r="B72" s="33" t="s">
        <v>97</v>
      </c>
      <c r="C72" s="71" t="s">
        <v>106</v>
      </c>
      <c r="D72" s="72" t="s">
        <v>199</v>
      </c>
      <c r="E72" s="73" t="s">
        <v>258</v>
      </c>
      <c r="F72" s="7" t="s">
        <v>97</v>
      </c>
      <c r="G72" s="7">
        <v>1</v>
      </c>
      <c r="H72" s="7">
        <v>1</v>
      </c>
      <c r="I72" s="7">
        <v>0</v>
      </c>
      <c r="J72" s="79">
        <v>0</v>
      </c>
      <c r="K72" s="79">
        <v>0</v>
      </c>
      <c r="L72" s="79">
        <v>0</v>
      </c>
      <c r="M72" s="18">
        <f t="shared" si="10"/>
        <v>2</v>
      </c>
      <c r="O72" s="13"/>
    </row>
    <row r="73" spans="2:15" customFormat="1" x14ac:dyDescent="0.3">
      <c r="B73" s="33" t="s">
        <v>101</v>
      </c>
      <c r="C73" s="30" t="s">
        <v>106</v>
      </c>
      <c r="D73" s="5" t="s">
        <v>200</v>
      </c>
      <c r="E73" s="53"/>
      <c r="F73" s="7" t="s">
        <v>101</v>
      </c>
      <c r="G73" s="7">
        <v>1</v>
      </c>
      <c r="H73" s="7">
        <v>1</v>
      </c>
      <c r="I73" s="7">
        <v>1</v>
      </c>
      <c r="J73" s="79">
        <v>1</v>
      </c>
      <c r="K73" s="79">
        <v>1</v>
      </c>
      <c r="L73" s="79">
        <v>0</v>
      </c>
      <c r="M73" s="18">
        <f t="shared" si="10"/>
        <v>5</v>
      </c>
      <c r="O73" s="13"/>
    </row>
    <row r="74" spans="2:15" customFormat="1" ht="17.25" thickBot="1" x14ac:dyDescent="0.35">
      <c r="B74" s="33" t="s">
        <v>103</v>
      </c>
      <c r="C74" s="31" t="s">
        <v>106</v>
      </c>
      <c r="D74" s="19" t="s">
        <v>202</v>
      </c>
      <c r="E74" s="54"/>
      <c r="F74" s="20" t="s">
        <v>103</v>
      </c>
      <c r="G74" s="20">
        <v>1</v>
      </c>
      <c r="H74" s="20">
        <v>0</v>
      </c>
      <c r="I74" s="20">
        <v>0</v>
      </c>
      <c r="J74" s="80">
        <v>1</v>
      </c>
      <c r="K74" s="80">
        <v>0</v>
      </c>
      <c r="L74" s="80">
        <v>0</v>
      </c>
      <c r="M74" s="21">
        <f t="shared" si="10"/>
        <v>2</v>
      </c>
      <c r="O74" s="13"/>
    </row>
    <row r="75" spans="2:15" customFormat="1" x14ac:dyDescent="0.3">
      <c r="B75" s="33" t="s">
        <v>85</v>
      </c>
      <c r="C75" s="94" t="s">
        <v>116</v>
      </c>
      <c r="D75" s="95" t="s">
        <v>188</v>
      </c>
      <c r="E75" s="96" t="s">
        <v>258</v>
      </c>
      <c r="F75" s="16" t="s">
        <v>85</v>
      </c>
      <c r="G75" s="16">
        <v>1</v>
      </c>
      <c r="H75" s="16">
        <v>1</v>
      </c>
      <c r="I75" s="16">
        <v>1</v>
      </c>
      <c r="J75" s="81">
        <v>1</v>
      </c>
      <c r="K75" s="81">
        <v>1</v>
      </c>
      <c r="L75" s="81">
        <v>1</v>
      </c>
      <c r="M75" s="17">
        <f>SUM(G75:L75)</f>
        <v>6</v>
      </c>
      <c r="O75" s="13"/>
    </row>
    <row r="76" spans="2:15" customFormat="1" x14ac:dyDescent="0.3">
      <c r="B76" s="33" t="s">
        <v>40</v>
      </c>
      <c r="C76" s="71" t="s">
        <v>116</v>
      </c>
      <c r="D76" s="72" t="s">
        <v>134</v>
      </c>
      <c r="E76" s="73" t="s">
        <v>258</v>
      </c>
      <c r="F76" s="7" t="s">
        <v>40</v>
      </c>
      <c r="G76" s="7">
        <v>1</v>
      </c>
      <c r="H76" s="7">
        <v>1</v>
      </c>
      <c r="I76" s="7">
        <v>1</v>
      </c>
      <c r="J76" s="79">
        <v>1</v>
      </c>
      <c r="K76" s="79">
        <v>1</v>
      </c>
      <c r="L76" s="79">
        <v>0</v>
      </c>
      <c r="M76" s="18">
        <f>SUM(G76:L76)</f>
        <v>5</v>
      </c>
      <c r="O76" s="13"/>
    </row>
    <row r="77" spans="2:15" customFormat="1" x14ac:dyDescent="0.3">
      <c r="B77" s="33" t="s">
        <v>42</v>
      </c>
      <c r="C77" s="30" t="s">
        <v>116</v>
      </c>
      <c r="D77" s="5" t="s">
        <v>150</v>
      </c>
      <c r="E77" s="53"/>
      <c r="F77" s="7" t="s">
        <v>42</v>
      </c>
      <c r="G77" s="7">
        <v>1</v>
      </c>
      <c r="H77" s="7">
        <v>1</v>
      </c>
      <c r="I77" s="7">
        <v>1</v>
      </c>
      <c r="J77" s="79">
        <v>1</v>
      </c>
      <c r="K77" s="79">
        <v>0</v>
      </c>
      <c r="L77" s="79">
        <v>1</v>
      </c>
      <c r="M77" s="18">
        <f>SUM(G77:L77)</f>
        <v>5</v>
      </c>
      <c r="O77" s="13"/>
    </row>
    <row r="78" spans="2:15" customFormat="1" x14ac:dyDescent="0.3">
      <c r="B78" s="33" t="s">
        <v>15</v>
      </c>
      <c r="C78" s="30" t="s">
        <v>116</v>
      </c>
      <c r="D78" s="5" t="s">
        <v>126</v>
      </c>
      <c r="E78" s="53"/>
      <c r="F78" s="7" t="s">
        <v>15</v>
      </c>
      <c r="G78" s="7">
        <v>1</v>
      </c>
      <c r="H78" s="7">
        <v>1</v>
      </c>
      <c r="I78" s="7">
        <v>1</v>
      </c>
      <c r="J78" s="79">
        <v>1</v>
      </c>
      <c r="K78" s="79">
        <v>0</v>
      </c>
      <c r="L78" s="79">
        <v>0</v>
      </c>
      <c r="M78" s="18">
        <f>SUM(G78:L78)</f>
        <v>4</v>
      </c>
      <c r="O78" s="13"/>
    </row>
    <row r="79" spans="2:15" customFormat="1" x14ac:dyDescent="0.3">
      <c r="B79" s="33" t="s">
        <v>16</v>
      </c>
      <c r="C79" s="30" t="s">
        <v>116</v>
      </c>
      <c r="D79" s="5" t="s">
        <v>127</v>
      </c>
      <c r="E79" s="53"/>
      <c r="F79" s="7" t="s">
        <v>16</v>
      </c>
      <c r="G79" s="7">
        <v>1</v>
      </c>
      <c r="H79" s="7">
        <v>1</v>
      </c>
      <c r="I79" s="7">
        <v>1</v>
      </c>
      <c r="J79" s="79">
        <v>1</v>
      </c>
      <c r="K79" s="79">
        <v>0</v>
      </c>
      <c r="L79" s="79">
        <v>0</v>
      </c>
      <c r="M79" s="18">
        <f>SUM(G79:L79)</f>
        <v>4</v>
      </c>
      <c r="O79" s="13"/>
    </row>
    <row r="80" spans="2:15" customFormat="1" x14ac:dyDescent="0.3">
      <c r="B80" s="33" t="s">
        <v>50</v>
      </c>
      <c r="C80" s="71" t="s">
        <v>116</v>
      </c>
      <c r="D80" s="72" t="s">
        <v>157</v>
      </c>
      <c r="E80" s="73" t="s">
        <v>258</v>
      </c>
      <c r="F80" s="7" t="s">
        <v>50</v>
      </c>
      <c r="G80" s="7">
        <v>1</v>
      </c>
      <c r="H80" s="7">
        <v>1</v>
      </c>
      <c r="I80" s="7">
        <v>1</v>
      </c>
      <c r="J80" s="79">
        <v>1</v>
      </c>
      <c r="K80" s="79">
        <v>0</v>
      </c>
      <c r="L80" s="79">
        <v>0</v>
      </c>
      <c r="M80" s="18">
        <f>SUM(G80:L80)</f>
        <v>4</v>
      </c>
      <c r="O80" s="13"/>
    </row>
    <row r="81" spans="2:15" customFormat="1" x14ac:dyDescent="0.3">
      <c r="B81" s="33" t="s">
        <v>54</v>
      </c>
      <c r="C81" s="30" t="s">
        <v>116</v>
      </c>
      <c r="D81" s="5" t="s">
        <v>161</v>
      </c>
      <c r="E81" s="53"/>
      <c r="F81" s="7" t="s">
        <v>54</v>
      </c>
      <c r="G81" s="7">
        <v>1</v>
      </c>
      <c r="H81" s="7">
        <v>1</v>
      </c>
      <c r="I81" s="7">
        <v>1</v>
      </c>
      <c r="J81" s="79">
        <v>1</v>
      </c>
      <c r="K81" s="79">
        <v>0</v>
      </c>
      <c r="L81" s="79">
        <v>0</v>
      </c>
      <c r="M81" s="18">
        <f>SUM(G81:L81)</f>
        <v>4</v>
      </c>
      <c r="O81" s="13"/>
    </row>
    <row r="82" spans="2:15" customFormat="1" x14ac:dyDescent="0.3">
      <c r="B82" s="33" t="s">
        <v>74</v>
      </c>
      <c r="C82" s="30" t="s">
        <v>116</v>
      </c>
      <c r="D82" s="5" t="s">
        <v>178</v>
      </c>
      <c r="E82" s="53"/>
      <c r="F82" s="7" t="s">
        <v>74</v>
      </c>
      <c r="G82" s="7">
        <v>1</v>
      </c>
      <c r="H82" s="7">
        <v>1</v>
      </c>
      <c r="I82" s="7">
        <v>1</v>
      </c>
      <c r="J82" s="79">
        <v>1</v>
      </c>
      <c r="K82" s="79">
        <v>0</v>
      </c>
      <c r="L82" s="79">
        <v>0</v>
      </c>
      <c r="M82" s="18">
        <f>SUM(G82:L82)</f>
        <v>4</v>
      </c>
      <c r="O82" s="13"/>
    </row>
    <row r="83" spans="2:15" customFormat="1" x14ac:dyDescent="0.3">
      <c r="B83" s="33" t="s">
        <v>80</v>
      </c>
      <c r="C83" s="71" t="s">
        <v>116</v>
      </c>
      <c r="D83" s="72" t="s">
        <v>184</v>
      </c>
      <c r="E83" s="73" t="s">
        <v>258</v>
      </c>
      <c r="F83" s="7" t="s">
        <v>80</v>
      </c>
      <c r="G83" s="7">
        <v>1</v>
      </c>
      <c r="H83" s="7">
        <v>1</v>
      </c>
      <c r="I83" s="7">
        <v>1</v>
      </c>
      <c r="J83" s="79">
        <v>1</v>
      </c>
      <c r="K83" s="79">
        <v>0</v>
      </c>
      <c r="L83" s="79">
        <v>0</v>
      </c>
      <c r="M83" s="18">
        <f>SUM(G83:L83)</f>
        <v>4</v>
      </c>
      <c r="O83" s="13"/>
    </row>
    <row r="84" spans="2:15" customFormat="1" x14ac:dyDescent="0.3">
      <c r="B84" s="33" t="s">
        <v>86</v>
      </c>
      <c r="C84" s="30" t="s">
        <v>116</v>
      </c>
      <c r="D84" s="5" t="s">
        <v>189</v>
      </c>
      <c r="E84" s="53"/>
      <c r="F84" s="7" t="s">
        <v>86</v>
      </c>
      <c r="G84" s="7">
        <v>1</v>
      </c>
      <c r="H84" s="7">
        <v>1</v>
      </c>
      <c r="I84" s="7">
        <v>1</v>
      </c>
      <c r="J84" s="79">
        <v>1</v>
      </c>
      <c r="K84" s="79">
        <v>0</v>
      </c>
      <c r="L84" s="79">
        <v>0</v>
      </c>
      <c r="M84" s="18">
        <f>SUM(G84:L84)</f>
        <v>4</v>
      </c>
      <c r="O84" s="13"/>
    </row>
    <row r="85" spans="2:15" customFormat="1" x14ac:dyDescent="0.3">
      <c r="B85" s="33" t="s">
        <v>92</v>
      </c>
      <c r="C85" s="30" t="s">
        <v>116</v>
      </c>
      <c r="D85" s="5" t="s">
        <v>194</v>
      </c>
      <c r="E85" s="53"/>
      <c r="F85" s="7" t="s">
        <v>92</v>
      </c>
      <c r="G85" s="7">
        <v>1</v>
      </c>
      <c r="H85" s="7">
        <v>1</v>
      </c>
      <c r="I85" s="7">
        <v>1</v>
      </c>
      <c r="J85" s="79">
        <v>1</v>
      </c>
      <c r="K85" s="79">
        <v>0</v>
      </c>
      <c r="L85" s="79">
        <v>0</v>
      </c>
      <c r="M85" s="18">
        <f>SUM(G85:L85)</f>
        <v>4</v>
      </c>
      <c r="O85" s="13"/>
    </row>
    <row r="86" spans="2:15" customFormat="1" x14ac:dyDescent="0.3">
      <c r="B86" s="33" t="s">
        <v>7</v>
      </c>
      <c r="C86" s="30" t="s">
        <v>116</v>
      </c>
      <c r="D86" s="5" t="s">
        <v>117</v>
      </c>
      <c r="E86" s="53"/>
      <c r="F86" s="7" t="s">
        <v>7</v>
      </c>
      <c r="G86" s="7">
        <v>1</v>
      </c>
      <c r="H86" s="7">
        <v>1</v>
      </c>
      <c r="I86" s="7">
        <v>1</v>
      </c>
      <c r="J86" s="79">
        <v>0</v>
      </c>
      <c r="K86" s="79">
        <v>0</v>
      </c>
      <c r="L86" s="79">
        <v>0</v>
      </c>
      <c r="M86" s="18">
        <f>SUM(G86:L86)</f>
        <v>3</v>
      </c>
      <c r="O86" s="13"/>
    </row>
    <row r="87" spans="2:15" customFormat="1" x14ac:dyDescent="0.3">
      <c r="B87" s="33" t="s">
        <v>17</v>
      </c>
      <c r="C87" s="30" t="s">
        <v>116</v>
      </c>
      <c r="D87" s="5" t="s">
        <v>128</v>
      </c>
      <c r="E87" s="53"/>
      <c r="F87" s="7" t="s">
        <v>17</v>
      </c>
      <c r="G87" s="7">
        <v>1</v>
      </c>
      <c r="H87" s="7">
        <v>1</v>
      </c>
      <c r="I87" s="7">
        <v>1</v>
      </c>
      <c r="J87" s="79">
        <v>0</v>
      </c>
      <c r="K87" s="79">
        <v>0</v>
      </c>
      <c r="L87" s="79">
        <v>0</v>
      </c>
      <c r="M87" s="18">
        <f>SUM(G87:L87)</f>
        <v>3</v>
      </c>
      <c r="O87" s="13"/>
    </row>
    <row r="88" spans="2:15" customFormat="1" x14ac:dyDescent="0.3">
      <c r="B88" s="33" t="s">
        <v>34</v>
      </c>
      <c r="C88" s="30" t="s">
        <v>116</v>
      </c>
      <c r="D88" s="5" t="s">
        <v>142</v>
      </c>
      <c r="E88" s="53"/>
      <c r="F88" s="7" t="s">
        <v>34</v>
      </c>
      <c r="G88" s="7">
        <v>1</v>
      </c>
      <c r="H88" s="7">
        <v>1</v>
      </c>
      <c r="I88" s="7">
        <v>0</v>
      </c>
      <c r="J88" s="79">
        <v>1</v>
      </c>
      <c r="K88" s="79">
        <v>0</v>
      </c>
      <c r="L88" s="79">
        <v>0</v>
      </c>
      <c r="M88" s="18">
        <f>SUM(G88:L88)</f>
        <v>3</v>
      </c>
      <c r="O88" s="13"/>
    </row>
    <row r="89" spans="2:15" customFormat="1" x14ac:dyDescent="0.3">
      <c r="B89" s="33" t="s">
        <v>96</v>
      </c>
      <c r="C89" s="30" t="s">
        <v>116</v>
      </c>
      <c r="D89" s="5" t="s">
        <v>198</v>
      </c>
      <c r="E89" s="53"/>
      <c r="F89" s="7" t="s">
        <v>96</v>
      </c>
      <c r="G89" s="7">
        <v>1</v>
      </c>
      <c r="H89" s="7">
        <v>1</v>
      </c>
      <c r="I89" s="7">
        <v>1</v>
      </c>
      <c r="J89" s="79">
        <v>0</v>
      </c>
      <c r="K89" s="79">
        <v>0</v>
      </c>
      <c r="L89" s="79">
        <v>0</v>
      </c>
      <c r="M89" s="18">
        <f>SUM(G89:L89)</f>
        <v>3</v>
      </c>
      <c r="O89" s="13"/>
    </row>
    <row r="90" spans="2:15" customFormat="1" x14ac:dyDescent="0.3">
      <c r="B90" s="33" t="s">
        <v>87</v>
      </c>
      <c r="C90" s="30" t="s">
        <v>116</v>
      </c>
      <c r="D90" s="5" t="s">
        <v>190</v>
      </c>
      <c r="E90" s="53"/>
      <c r="F90" s="7" t="s">
        <v>87</v>
      </c>
      <c r="G90" s="7">
        <v>1</v>
      </c>
      <c r="H90" s="7">
        <v>0</v>
      </c>
      <c r="I90" s="7">
        <v>1</v>
      </c>
      <c r="J90" s="79">
        <v>0</v>
      </c>
      <c r="K90" s="79">
        <v>0</v>
      </c>
      <c r="L90" s="79">
        <v>0</v>
      </c>
      <c r="M90" s="18">
        <f>SUM(G90:L90)</f>
        <v>2</v>
      </c>
      <c r="O90" s="13"/>
    </row>
    <row r="91" spans="2:15" customFormat="1" ht="17.25" thickBot="1" x14ac:dyDescent="0.35">
      <c r="B91" s="33" t="s">
        <v>90</v>
      </c>
      <c r="C91" s="31" t="s">
        <v>116</v>
      </c>
      <c r="D91" s="19" t="s">
        <v>193</v>
      </c>
      <c r="E91" s="54"/>
      <c r="F91" s="20" t="s">
        <v>90</v>
      </c>
      <c r="G91" s="20">
        <v>1</v>
      </c>
      <c r="H91" s="20">
        <v>0</v>
      </c>
      <c r="I91" s="20">
        <v>0</v>
      </c>
      <c r="J91" s="80">
        <v>0</v>
      </c>
      <c r="K91" s="80">
        <v>0</v>
      </c>
      <c r="L91" s="80">
        <v>0</v>
      </c>
      <c r="M91" s="21">
        <f>SUM(G91:L91)</f>
        <v>1</v>
      </c>
      <c r="O91" s="13"/>
    </row>
    <row r="92" spans="2:15" customFormat="1" x14ac:dyDescent="0.3">
      <c r="B92" s="33" t="s">
        <v>3</v>
      </c>
      <c r="C92" s="67" t="s">
        <v>4</v>
      </c>
      <c r="D92" s="68"/>
      <c r="E92" s="61" t="s">
        <v>239</v>
      </c>
      <c r="F92" s="16" t="s">
        <v>3</v>
      </c>
      <c r="G92" s="16">
        <v>1</v>
      </c>
      <c r="H92" s="16">
        <v>1</v>
      </c>
      <c r="I92" s="16">
        <v>0</v>
      </c>
      <c r="J92" s="81">
        <v>0</v>
      </c>
      <c r="K92" s="81">
        <v>1</v>
      </c>
      <c r="L92" s="81">
        <v>0</v>
      </c>
      <c r="M92" s="17">
        <f>SUM(G92:L92)</f>
        <v>3</v>
      </c>
      <c r="O92" s="13"/>
    </row>
    <row r="93" spans="2:15" customFormat="1" x14ac:dyDescent="0.3">
      <c r="B93" s="33" t="s">
        <v>12</v>
      </c>
      <c r="C93" s="30" t="s">
        <v>4</v>
      </c>
      <c r="D93" s="5"/>
      <c r="E93" s="53"/>
      <c r="F93" s="7" t="s">
        <v>12</v>
      </c>
      <c r="G93" s="7">
        <v>1</v>
      </c>
      <c r="H93" s="7">
        <v>1</v>
      </c>
      <c r="I93" s="7">
        <v>1</v>
      </c>
      <c r="J93" s="79">
        <v>1</v>
      </c>
      <c r="K93" s="79">
        <v>0</v>
      </c>
      <c r="L93" s="79">
        <v>0</v>
      </c>
      <c r="M93" s="18">
        <f>SUM(G93:L93)</f>
        <v>4</v>
      </c>
      <c r="O93" s="13"/>
    </row>
    <row r="94" spans="2:15" customFormat="1" x14ac:dyDescent="0.3">
      <c r="B94" s="33" t="s">
        <v>18</v>
      </c>
      <c r="C94" s="30" t="s">
        <v>4</v>
      </c>
      <c r="D94" s="5"/>
      <c r="E94" s="53"/>
      <c r="F94" s="7" t="s">
        <v>18</v>
      </c>
      <c r="G94" s="7">
        <v>1</v>
      </c>
      <c r="H94" s="7">
        <v>1</v>
      </c>
      <c r="I94" s="7">
        <v>1</v>
      </c>
      <c r="J94" s="79">
        <v>1</v>
      </c>
      <c r="K94" s="79">
        <v>1</v>
      </c>
      <c r="L94" s="79">
        <v>1</v>
      </c>
      <c r="M94" s="18">
        <f>SUM(G94:L94)</f>
        <v>6</v>
      </c>
      <c r="O94" s="13"/>
    </row>
    <row r="95" spans="2:15" customFormat="1" x14ac:dyDescent="0.3">
      <c r="B95" s="33" t="s">
        <v>23</v>
      </c>
      <c r="C95" s="64" t="s">
        <v>4</v>
      </c>
      <c r="D95" s="65"/>
      <c r="E95" s="60" t="s">
        <v>243</v>
      </c>
      <c r="F95" s="7" t="s">
        <v>23</v>
      </c>
      <c r="G95" s="7">
        <v>1</v>
      </c>
      <c r="H95" s="7">
        <v>1</v>
      </c>
      <c r="I95" s="7">
        <v>0</v>
      </c>
      <c r="J95" s="79">
        <v>0</v>
      </c>
      <c r="K95" s="79">
        <v>0</v>
      </c>
      <c r="L95" s="79">
        <v>0</v>
      </c>
      <c r="M95" s="18">
        <f>SUM(G95:L95)</f>
        <v>2</v>
      </c>
      <c r="O95" s="13"/>
    </row>
    <row r="96" spans="2:15" customFormat="1" x14ac:dyDescent="0.3">
      <c r="B96" s="33" t="s">
        <v>26</v>
      </c>
      <c r="C96" s="30" t="s">
        <v>4</v>
      </c>
      <c r="D96" s="5"/>
      <c r="E96" s="53"/>
      <c r="F96" s="7" t="s">
        <v>26</v>
      </c>
      <c r="G96" s="7">
        <v>1</v>
      </c>
      <c r="H96" s="7">
        <v>1</v>
      </c>
      <c r="I96" s="7">
        <v>1</v>
      </c>
      <c r="J96" s="79">
        <v>1</v>
      </c>
      <c r="K96" s="79">
        <v>1</v>
      </c>
      <c r="L96" s="79">
        <v>1</v>
      </c>
      <c r="M96" s="18">
        <f>SUM(G96:L96)</f>
        <v>6</v>
      </c>
      <c r="O96" s="13"/>
    </row>
    <row r="97" spans="2:29" customFormat="1" x14ac:dyDescent="0.3">
      <c r="B97" s="33" t="s">
        <v>28</v>
      </c>
      <c r="C97" s="30" t="s">
        <v>4</v>
      </c>
      <c r="D97" s="5"/>
      <c r="E97" s="53"/>
      <c r="F97" s="7" t="s">
        <v>28</v>
      </c>
      <c r="G97" s="7">
        <v>1</v>
      </c>
      <c r="H97" s="7">
        <v>1</v>
      </c>
      <c r="I97" s="7">
        <v>1</v>
      </c>
      <c r="J97" s="79">
        <v>1</v>
      </c>
      <c r="K97" s="79">
        <v>1</v>
      </c>
      <c r="L97" s="79">
        <v>1</v>
      </c>
      <c r="M97" s="18">
        <f>SUM(G97:L97)</f>
        <v>6</v>
      </c>
      <c r="O97" s="13"/>
    </row>
    <row r="98" spans="2:29" customFormat="1" x14ac:dyDescent="0.3">
      <c r="B98" s="33" t="s">
        <v>45</v>
      </c>
      <c r="C98" s="30" t="s">
        <v>4</v>
      </c>
      <c r="D98" s="5"/>
      <c r="E98" s="53"/>
      <c r="F98" s="7" t="s">
        <v>45</v>
      </c>
      <c r="G98" s="7">
        <v>1</v>
      </c>
      <c r="H98" s="7">
        <v>1</v>
      </c>
      <c r="I98" s="7">
        <v>1</v>
      </c>
      <c r="J98" s="79">
        <v>0</v>
      </c>
      <c r="K98" s="79">
        <v>1</v>
      </c>
      <c r="L98" s="79">
        <v>0</v>
      </c>
      <c r="M98" s="18">
        <f>SUM(G98:L98)</f>
        <v>4</v>
      </c>
      <c r="O98" s="13"/>
    </row>
    <row r="99" spans="2:29" customFormat="1" x14ac:dyDescent="0.3">
      <c r="B99" s="33" t="s">
        <v>46</v>
      </c>
      <c r="C99" s="30" t="s">
        <v>4</v>
      </c>
      <c r="D99" s="5"/>
      <c r="E99" s="53"/>
      <c r="F99" s="7" t="s">
        <v>46</v>
      </c>
      <c r="G99" s="7">
        <v>1</v>
      </c>
      <c r="H99" s="7">
        <v>1</v>
      </c>
      <c r="I99" s="7">
        <v>1</v>
      </c>
      <c r="J99" s="79">
        <v>1</v>
      </c>
      <c r="K99" s="79">
        <v>1</v>
      </c>
      <c r="L99" s="79">
        <v>1</v>
      </c>
      <c r="M99" s="18">
        <f>SUM(G99:L99)</f>
        <v>6</v>
      </c>
      <c r="O99" s="13"/>
    </row>
    <row r="100" spans="2:29" customFormat="1" x14ac:dyDescent="0.3">
      <c r="B100" s="33" t="s">
        <v>61</v>
      </c>
      <c r="C100" s="64" t="s">
        <v>4</v>
      </c>
      <c r="D100" s="65"/>
      <c r="E100" s="60" t="s">
        <v>249</v>
      </c>
      <c r="F100" s="7" t="s">
        <v>61</v>
      </c>
      <c r="G100" s="7">
        <v>1</v>
      </c>
      <c r="H100" s="7">
        <v>1</v>
      </c>
      <c r="I100" s="7">
        <v>1</v>
      </c>
      <c r="J100" s="79">
        <v>1</v>
      </c>
      <c r="K100" s="79">
        <v>0</v>
      </c>
      <c r="L100" s="79">
        <v>0</v>
      </c>
      <c r="M100" s="18">
        <f>SUM(G100:L100)</f>
        <v>4</v>
      </c>
      <c r="O100" s="13"/>
    </row>
    <row r="101" spans="2:29" customFormat="1" x14ac:dyDescent="0.3">
      <c r="B101" s="33" t="s">
        <v>66</v>
      </c>
      <c r="C101" s="64" t="s">
        <v>4</v>
      </c>
      <c r="D101" s="65"/>
      <c r="E101" s="60" t="s">
        <v>251</v>
      </c>
      <c r="F101" s="7" t="s">
        <v>66</v>
      </c>
      <c r="G101" s="7">
        <v>1</v>
      </c>
      <c r="H101" s="7">
        <v>1</v>
      </c>
      <c r="I101" s="7">
        <v>0</v>
      </c>
      <c r="J101" s="79">
        <v>0</v>
      </c>
      <c r="K101" s="79">
        <v>0</v>
      </c>
      <c r="L101" s="79">
        <v>0</v>
      </c>
      <c r="M101" s="18">
        <f>SUM(G101:L101)</f>
        <v>2</v>
      </c>
      <c r="O101" s="13"/>
    </row>
    <row r="102" spans="2:29" customFormat="1" x14ac:dyDescent="0.3">
      <c r="B102" s="33" t="s">
        <v>71</v>
      </c>
      <c r="C102" s="50" t="s">
        <v>4</v>
      </c>
      <c r="D102" s="47"/>
      <c r="E102" s="60" t="s">
        <v>252</v>
      </c>
      <c r="F102" s="7" t="s">
        <v>71</v>
      </c>
      <c r="G102" s="7">
        <v>1</v>
      </c>
      <c r="H102" s="7">
        <v>1</v>
      </c>
      <c r="I102" s="7">
        <v>1</v>
      </c>
      <c r="J102" s="79">
        <v>0</v>
      </c>
      <c r="K102" s="79">
        <v>0</v>
      </c>
      <c r="L102" s="79">
        <v>0</v>
      </c>
      <c r="M102" s="18">
        <f>SUM(G102:L102)</f>
        <v>3</v>
      </c>
      <c r="O102" s="13"/>
    </row>
    <row r="103" spans="2:29" customFormat="1" x14ac:dyDescent="0.3">
      <c r="B103" s="33" t="s">
        <v>81</v>
      </c>
      <c r="C103" s="30" t="s">
        <v>4</v>
      </c>
      <c r="D103" s="5"/>
      <c r="E103" s="53"/>
      <c r="F103" s="7" t="s">
        <v>81</v>
      </c>
      <c r="G103" s="7">
        <v>1</v>
      </c>
      <c r="H103" s="7">
        <v>1</v>
      </c>
      <c r="I103" s="7">
        <v>1</v>
      </c>
      <c r="J103" s="79">
        <v>1</v>
      </c>
      <c r="K103" s="79">
        <v>0</v>
      </c>
      <c r="L103" s="79">
        <v>0</v>
      </c>
      <c r="M103" s="18">
        <f>SUM(G103:L103)</f>
        <v>4</v>
      </c>
      <c r="O103" s="13"/>
    </row>
    <row r="104" spans="2:29" customFormat="1" x14ac:dyDescent="0.3">
      <c r="B104" s="33" t="s">
        <v>91</v>
      </c>
      <c r="C104" s="30" t="s">
        <v>4</v>
      </c>
      <c r="D104" s="5"/>
      <c r="E104" s="53"/>
      <c r="F104" s="7" t="s">
        <v>91</v>
      </c>
      <c r="G104" s="7">
        <v>1</v>
      </c>
      <c r="H104" s="7">
        <v>1</v>
      </c>
      <c r="I104" s="7">
        <v>1</v>
      </c>
      <c r="J104" s="79">
        <v>1</v>
      </c>
      <c r="K104" s="79">
        <v>1</v>
      </c>
      <c r="L104" s="79">
        <v>1</v>
      </c>
      <c r="M104" s="18">
        <f>SUM(G104:L104)</f>
        <v>6</v>
      </c>
      <c r="O104" s="13"/>
    </row>
    <row r="105" spans="2:29" customFormat="1" x14ac:dyDescent="0.3">
      <c r="B105" s="33" t="s">
        <v>98</v>
      </c>
      <c r="C105" s="64" t="s">
        <v>4</v>
      </c>
      <c r="D105" s="65"/>
      <c r="E105" s="60" t="s">
        <v>242</v>
      </c>
      <c r="F105" s="7" t="s">
        <v>98</v>
      </c>
      <c r="G105" s="7">
        <v>1</v>
      </c>
      <c r="H105" s="7">
        <v>1</v>
      </c>
      <c r="I105" s="7">
        <v>1</v>
      </c>
      <c r="J105" s="79">
        <v>1</v>
      </c>
      <c r="K105" s="79">
        <v>0</v>
      </c>
      <c r="L105" s="79">
        <v>0</v>
      </c>
      <c r="M105" s="18">
        <f>SUM(G105:L105)</f>
        <v>4</v>
      </c>
      <c r="O105" s="13"/>
    </row>
    <row r="106" spans="2:29" customFormat="1" x14ac:dyDescent="0.3">
      <c r="B106" s="33" t="s">
        <v>99</v>
      </c>
      <c r="C106" s="64" t="s">
        <v>4</v>
      </c>
      <c r="D106" s="65"/>
      <c r="E106" s="60" t="s">
        <v>253</v>
      </c>
      <c r="F106" s="7" t="s">
        <v>99</v>
      </c>
      <c r="G106" s="7">
        <v>1</v>
      </c>
      <c r="H106" s="7">
        <v>1</v>
      </c>
      <c r="I106" s="7">
        <v>1</v>
      </c>
      <c r="J106" s="79">
        <v>1</v>
      </c>
      <c r="K106" s="79">
        <v>0</v>
      </c>
      <c r="L106" s="79">
        <v>0</v>
      </c>
      <c r="M106" s="18">
        <f>SUM(G106:L106)</f>
        <v>4</v>
      </c>
      <c r="O106" s="13"/>
    </row>
    <row r="107" spans="2:29" customFormat="1" x14ac:dyDescent="0.3">
      <c r="B107" s="33" t="s">
        <v>100</v>
      </c>
      <c r="C107" s="30" t="s">
        <v>4</v>
      </c>
      <c r="D107" s="5"/>
      <c r="E107" s="53"/>
      <c r="F107" s="7" t="s">
        <v>100</v>
      </c>
      <c r="G107" s="7">
        <v>1</v>
      </c>
      <c r="H107" s="7">
        <v>1</v>
      </c>
      <c r="I107" s="7">
        <v>1</v>
      </c>
      <c r="J107" s="79">
        <v>1</v>
      </c>
      <c r="K107" s="79">
        <v>1</v>
      </c>
      <c r="L107" s="79">
        <v>0</v>
      </c>
      <c r="M107" s="18">
        <f>SUM(G107:L107)</f>
        <v>5</v>
      </c>
      <c r="O107" s="13"/>
    </row>
    <row r="108" spans="2:29" customFormat="1" ht="17.25" thickBot="1" x14ac:dyDescent="0.35">
      <c r="B108" s="34" t="s">
        <v>105</v>
      </c>
      <c r="C108" s="69" t="s">
        <v>4</v>
      </c>
      <c r="D108" s="70"/>
      <c r="E108" s="62" t="s">
        <v>256</v>
      </c>
      <c r="F108" s="20" t="s">
        <v>105</v>
      </c>
      <c r="G108" s="20">
        <v>1</v>
      </c>
      <c r="H108" s="20">
        <v>0</v>
      </c>
      <c r="I108" s="20">
        <v>0</v>
      </c>
      <c r="J108" s="80">
        <v>0</v>
      </c>
      <c r="K108" s="80">
        <v>0</v>
      </c>
      <c r="L108" s="80">
        <v>0</v>
      </c>
      <c r="M108" s="21">
        <f>SUM(G108:L108)</f>
        <v>1</v>
      </c>
      <c r="O108" s="13"/>
    </row>
    <row r="109" spans="2:29" customFormat="1" x14ac:dyDescent="0.3">
      <c r="B109" s="13"/>
      <c r="D109" s="25"/>
      <c r="E109" s="57"/>
      <c r="F109" s="25"/>
      <c r="G109" s="26">
        <f>SUM(G3:G108)</f>
        <v>105</v>
      </c>
      <c r="H109" s="26">
        <f>SUM(H3:H108)</f>
        <v>93</v>
      </c>
      <c r="I109" s="26">
        <f>SUM(I3:I108)</f>
        <v>85</v>
      </c>
      <c r="J109" s="26">
        <f>SUM(J3:J108)</f>
        <v>71</v>
      </c>
      <c r="K109" s="26">
        <f>SUM(K3:K108)</f>
        <v>44</v>
      </c>
      <c r="L109" s="26">
        <f>SUM(L3:L108)</f>
        <v>36</v>
      </c>
      <c r="M109" s="26"/>
      <c r="O109" s="13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2:29" customFormat="1" x14ac:dyDescent="0.3">
      <c r="B110" s="13"/>
      <c r="E110" s="58"/>
      <c r="O110" s="13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</row>
  </sheetData>
  <autoFilter ref="B2:M109" xr:uid="{1FAD5FDF-161F-4951-8C26-5CFC2E8D348C}"/>
  <sortState xmlns:xlrd2="http://schemas.microsoft.com/office/spreadsheetml/2017/richdata2" ref="B75:M110">
    <sortCondition descending="1" ref="M1:M110"/>
  </sortState>
  <mergeCells count="2">
    <mergeCell ref="AC11:AC12"/>
    <mergeCell ref="V2:AA2"/>
  </mergeCells>
  <phoneticPr fontId="3" type="noConversion"/>
  <conditionalFormatting sqref="F1:F1048576">
    <cfRule type="expression" dxfId="10" priority="1">
      <formula>$M1=6</formula>
    </cfRule>
    <cfRule type="expression" dxfId="9" priority="3">
      <formula>$M1=5</formula>
    </cfRule>
    <cfRule type="expression" dxfId="8" priority="8">
      <formula>$M1=4</formula>
    </cfRule>
    <cfRule type="expression" dxfId="7" priority="10">
      <formula>$M1=3</formula>
    </cfRule>
    <cfRule type="expression" dxfId="6" priority="11">
      <formula>$M1=1</formula>
    </cfRule>
    <cfRule type="expression" dxfId="5" priority="12">
      <formula>$M1=2</formula>
    </cfRule>
  </conditionalFormatting>
  <conditionalFormatting sqref="V3:V14">
    <cfRule type="cellIs" dxfId="4" priority="7" operator="lessThan">
      <formula>4</formula>
    </cfRule>
  </conditionalFormatting>
  <conditionalFormatting sqref="W3:W14">
    <cfRule type="cellIs" dxfId="3" priority="6" operator="lessThan">
      <formula>4</formula>
    </cfRule>
  </conditionalFormatting>
  <conditionalFormatting sqref="X3:X14">
    <cfRule type="cellIs" dxfId="2" priority="5" operator="lessThan">
      <formula>4</formula>
    </cfRule>
  </conditionalFormatting>
  <conditionalFormatting sqref="Z3:AA14">
    <cfRule type="cellIs" dxfId="1" priority="4" operator="lessThan">
      <formula>4</formula>
    </cfRule>
  </conditionalFormatting>
  <conditionalFormatting sqref="Y3:Y14">
    <cfRule type="cellIs" dxfId="0" priority="2" operator="lessThan">
      <formula>4</formula>
    </cfRule>
  </conditionalFormatting>
  <pageMargins left="0.7" right="0.7" top="0.75" bottom="0.75" header="0.3" footer="0.3"/>
  <pageSetup paperSize="9" orientation="portrait" horizontalDpi="0" verticalDpi="0" r:id="rId1"/>
  <ignoredErrors>
    <ignoredError sqref="Q3:Q14 P3:P14 R3:R14 S3:S14 T3:T14 U3:U14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D08EB-C229-49A4-846D-78814AC7784E}">
  <dimension ref="A2:F17"/>
  <sheetViews>
    <sheetView workbookViewId="0"/>
  </sheetViews>
  <sheetFormatPr defaultRowHeight="16.5" x14ac:dyDescent="0.3"/>
  <cols>
    <col min="1" max="1" width="15.5" bestFit="1" customWidth="1"/>
    <col min="2" max="2" width="17.375" bestFit="1" customWidth="1"/>
    <col min="3" max="3" width="19.25" bestFit="1" customWidth="1"/>
    <col min="4" max="4" width="15.875" bestFit="1" customWidth="1"/>
    <col min="5" max="5" width="18" bestFit="1" customWidth="1"/>
    <col min="6" max="6" width="15.875" bestFit="1" customWidth="1"/>
    <col min="7" max="7" width="36.75" bestFit="1" customWidth="1"/>
    <col min="8" max="8" width="31.75" bestFit="1" customWidth="1"/>
    <col min="9" max="10" width="31.125" bestFit="1" customWidth="1"/>
    <col min="11" max="11" width="20.75" bestFit="1" customWidth="1"/>
    <col min="12" max="12" width="36.75" bestFit="1" customWidth="1"/>
    <col min="13" max="13" width="31.75" bestFit="1" customWidth="1"/>
    <col min="14" max="15" width="31.125" bestFit="1" customWidth="1"/>
    <col min="16" max="16" width="20.75" bestFit="1" customWidth="1"/>
    <col min="17" max="17" width="36.75" bestFit="1" customWidth="1"/>
    <col min="18" max="18" width="31.75" bestFit="1" customWidth="1"/>
    <col min="19" max="20" width="31.125" bestFit="1" customWidth="1"/>
    <col min="21" max="21" width="20.75" bestFit="1" customWidth="1"/>
    <col min="22" max="22" width="36.75" bestFit="1" customWidth="1"/>
    <col min="23" max="23" width="31.75" bestFit="1" customWidth="1"/>
    <col min="24" max="25" width="31.125" bestFit="1" customWidth="1"/>
    <col min="26" max="26" width="20.75" bestFit="1" customWidth="1"/>
    <col min="27" max="27" width="36.75" bestFit="1" customWidth="1"/>
    <col min="28" max="28" width="31.75" bestFit="1" customWidth="1"/>
    <col min="29" max="30" width="31.125" bestFit="1" customWidth="1"/>
    <col min="31" max="31" width="20.75" bestFit="1" customWidth="1"/>
    <col min="32" max="32" width="36.75" bestFit="1" customWidth="1"/>
    <col min="33" max="33" width="31.75" bestFit="1" customWidth="1"/>
    <col min="34" max="35" width="31.125" bestFit="1" customWidth="1"/>
    <col min="36" max="36" width="20.75" bestFit="1" customWidth="1"/>
    <col min="37" max="37" width="36.75" bestFit="1" customWidth="1"/>
    <col min="38" max="38" width="31.75" bestFit="1" customWidth="1"/>
    <col min="39" max="40" width="31.125" bestFit="1" customWidth="1"/>
    <col min="41" max="41" width="20.75" bestFit="1" customWidth="1"/>
    <col min="42" max="42" width="36.75" bestFit="1" customWidth="1"/>
    <col min="43" max="43" width="31.75" bestFit="1" customWidth="1"/>
    <col min="44" max="45" width="31.125" bestFit="1" customWidth="1"/>
    <col min="46" max="46" width="20.75" bestFit="1" customWidth="1"/>
    <col min="47" max="47" width="36.75" bestFit="1" customWidth="1"/>
    <col min="48" max="48" width="31.75" bestFit="1" customWidth="1"/>
    <col min="49" max="50" width="31.125" bestFit="1" customWidth="1"/>
    <col min="51" max="51" width="20.75" bestFit="1" customWidth="1"/>
    <col min="52" max="52" width="36.75" bestFit="1" customWidth="1"/>
    <col min="53" max="53" width="31.75" bestFit="1" customWidth="1"/>
    <col min="54" max="55" width="31.125" bestFit="1" customWidth="1"/>
    <col min="56" max="56" width="20.75" bestFit="1" customWidth="1"/>
    <col min="57" max="57" width="36.75" bestFit="1" customWidth="1"/>
    <col min="58" max="58" width="31.75" bestFit="1" customWidth="1"/>
    <col min="59" max="60" width="31.125" bestFit="1" customWidth="1"/>
    <col min="61" max="61" width="20.75" bestFit="1" customWidth="1"/>
    <col min="62" max="62" width="36.75" bestFit="1" customWidth="1"/>
    <col min="63" max="63" width="31.75" bestFit="1" customWidth="1"/>
    <col min="64" max="65" width="31.125" bestFit="1" customWidth="1"/>
    <col min="66" max="66" width="20.75" bestFit="1" customWidth="1"/>
    <col min="67" max="67" width="36.75" bestFit="1" customWidth="1"/>
    <col min="68" max="68" width="31.75" bestFit="1" customWidth="1"/>
    <col min="69" max="70" width="31.125" bestFit="1" customWidth="1"/>
    <col min="71" max="71" width="20.75" bestFit="1" customWidth="1"/>
    <col min="72" max="72" width="36.75" bestFit="1" customWidth="1"/>
    <col min="73" max="73" width="31.75" bestFit="1" customWidth="1"/>
    <col min="74" max="75" width="31.125" bestFit="1" customWidth="1"/>
    <col min="76" max="76" width="20.75" bestFit="1" customWidth="1"/>
    <col min="77" max="77" width="36.75" bestFit="1" customWidth="1"/>
    <col min="78" max="78" width="31.75" bestFit="1" customWidth="1"/>
    <col min="79" max="80" width="31.125" bestFit="1" customWidth="1"/>
    <col min="81" max="81" width="20.75" bestFit="1" customWidth="1"/>
    <col min="82" max="82" width="36.75" bestFit="1" customWidth="1"/>
    <col min="83" max="83" width="31.75" bestFit="1" customWidth="1"/>
    <col min="84" max="85" width="31.125" bestFit="1" customWidth="1"/>
    <col min="86" max="86" width="20.75" bestFit="1" customWidth="1"/>
    <col min="87" max="87" width="36.75" bestFit="1" customWidth="1"/>
    <col min="88" max="88" width="31.75" bestFit="1" customWidth="1"/>
    <col min="89" max="90" width="31.125" bestFit="1" customWidth="1"/>
    <col min="91" max="91" width="20.75" bestFit="1" customWidth="1"/>
    <col min="92" max="92" width="36.75" bestFit="1" customWidth="1"/>
    <col min="93" max="93" width="31.75" bestFit="1" customWidth="1"/>
    <col min="94" max="95" width="31.125" bestFit="1" customWidth="1"/>
    <col min="96" max="96" width="20.75" bestFit="1" customWidth="1"/>
    <col min="97" max="97" width="36.75" bestFit="1" customWidth="1"/>
    <col min="98" max="98" width="31.75" bestFit="1" customWidth="1"/>
    <col min="99" max="100" width="31.125" bestFit="1" customWidth="1"/>
    <col min="101" max="101" width="20.75" bestFit="1" customWidth="1"/>
    <col min="102" max="102" width="36.75" bestFit="1" customWidth="1"/>
    <col min="103" max="103" width="31.75" bestFit="1" customWidth="1"/>
    <col min="104" max="105" width="31.125" bestFit="1" customWidth="1"/>
    <col min="106" max="106" width="20.75" bestFit="1" customWidth="1"/>
    <col min="107" max="107" width="36.75" bestFit="1" customWidth="1"/>
    <col min="108" max="108" width="31.75" bestFit="1" customWidth="1"/>
    <col min="109" max="110" width="31.125" bestFit="1" customWidth="1"/>
    <col min="111" max="111" width="20.75" bestFit="1" customWidth="1"/>
    <col min="112" max="112" width="36.75" bestFit="1" customWidth="1"/>
    <col min="113" max="113" width="31.75" bestFit="1" customWidth="1"/>
    <col min="114" max="115" width="31.125" bestFit="1" customWidth="1"/>
    <col min="116" max="116" width="20.75" bestFit="1" customWidth="1"/>
    <col min="117" max="117" width="36.75" bestFit="1" customWidth="1"/>
    <col min="118" max="118" width="31.75" bestFit="1" customWidth="1"/>
    <col min="119" max="120" width="31.125" bestFit="1" customWidth="1"/>
    <col min="121" max="121" width="20.75" bestFit="1" customWidth="1"/>
    <col min="122" max="122" width="36.75" bestFit="1" customWidth="1"/>
    <col min="123" max="123" width="31.75" bestFit="1" customWidth="1"/>
    <col min="124" max="125" width="31.125" bestFit="1" customWidth="1"/>
    <col min="126" max="126" width="20.75" bestFit="1" customWidth="1"/>
    <col min="127" max="127" width="36.75" bestFit="1" customWidth="1"/>
    <col min="128" max="128" width="31.75" bestFit="1" customWidth="1"/>
    <col min="129" max="130" width="31.125" bestFit="1" customWidth="1"/>
    <col min="131" max="131" width="20.75" bestFit="1" customWidth="1"/>
    <col min="132" max="132" width="36.75" bestFit="1" customWidth="1"/>
    <col min="133" max="133" width="31.75" bestFit="1" customWidth="1"/>
    <col min="134" max="135" width="31.125" bestFit="1" customWidth="1"/>
    <col min="136" max="136" width="20.75" bestFit="1" customWidth="1"/>
    <col min="137" max="137" width="36.75" bestFit="1" customWidth="1"/>
    <col min="138" max="138" width="31.75" bestFit="1" customWidth="1"/>
    <col min="139" max="140" width="31.125" bestFit="1" customWidth="1"/>
    <col min="141" max="141" width="20.75" bestFit="1" customWidth="1"/>
    <col min="142" max="142" width="36.75" bestFit="1" customWidth="1"/>
    <col min="143" max="143" width="31.75" bestFit="1" customWidth="1"/>
    <col min="144" max="145" width="31.125" bestFit="1" customWidth="1"/>
    <col min="146" max="146" width="20.75" bestFit="1" customWidth="1"/>
    <col min="147" max="147" width="36.75" bestFit="1" customWidth="1"/>
    <col min="148" max="148" width="31.75" bestFit="1" customWidth="1"/>
    <col min="149" max="150" width="31.125" bestFit="1" customWidth="1"/>
    <col min="151" max="151" width="20.75" bestFit="1" customWidth="1"/>
    <col min="152" max="152" width="36.75" bestFit="1" customWidth="1"/>
    <col min="153" max="153" width="31.75" bestFit="1" customWidth="1"/>
    <col min="154" max="155" width="31.125" bestFit="1" customWidth="1"/>
    <col min="156" max="156" width="20.75" bestFit="1" customWidth="1"/>
    <col min="157" max="157" width="36.75" bestFit="1" customWidth="1"/>
    <col min="158" max="158" width="31.75" bestFit="1" customWidth="1"/>
    <col min="159" max="160" width="31.125" bestFit="1" customWidth="1"/>
    <col min="161" max="161" width="20.75" bestFit="1" customWidth="1"/>
    <col min="162" max="162" width="36.75" bestFit="1" customWidth="1"/>
    <col min="163" max="163" width="31.75" bestFit="1" customWidth="1"/>
    <col min="164" max="165" width="31.125" bestFit="1" customWidth="1"/>
    <col min="166" max="166" width="20.75" bestFit="1" customWidth="1"/>
    <col min="167" max="167" width="36.75" bestFit="1" customWidth="1"/>
    <col min="168" max="168" width="31.75" bestFit="1" customWidth="1"/>
    <col min="169" max="170" width="31.125" bestFit="1" customWidth="1"/>
    <col min="171" max="171" width="20.75" bestFit="1" customWidth="1"/>
    <col min="172" max="172" width="36.75" bestFit="1" customWidth="1"/>
    <col min="173" max="173" width="31.75" bestFit="1" customWidth="1"/>
    <col min="174" max="175" width="31.125" bestFit="1" customWidth="1"/>
    <col min="176" max="176" width="20.75" bestFit="1" customWidth="1"/>
    <col min="177" max="177" width="36.75" bestFit="1" customWidth="1"/>
    <col min="178" max="178" width="31.75" bestFit="1" customWidth="1"/>
    <col min="179" max="180" width="31.125" bestFit="1" customWidth="1"/>
    <col min="181" max="181" width="20.75" bestFit="1" customWidth="1"/>
    <col min="182" max="182" width="36.75" bestFit="1" customWidth="1"/>
    <col min="183" max="183" width="31.75" bestFit="1" customWidth="1"/>
    <col min="184" max="185" width="31.125" bestFit="1" customWidth="1"/>
    <col min="186" max="186" width="20.75" bestFit="1" customWidth="1"/>
    <col min="187" max="187" width="36.75" bestFit="1" customWidth="1"/>
    <col min="188" max="188" width="31.75" bestFit="1" customWidth="1"/>
    <col min="189" max="190" width="31.125" bestFit="1" customWidth="1"/>
    <col min="191" max="191" width="20.75" bestFit="1" customWidth="1"/>
    <col min="192" max="192" width="36.75" bestFit="1" customWidth="1"/>
    <col min="193" max="193" width="31.75" bestFit="1" customWidth="1"/>
    <col min="194" max="195" width="31.125" bestFit="1" customWidth="1"/>
    <col min="196" max="196" width="20.75" bestFit="1" customWidth="1"/>
    <col min="197" max="197" width="36.75" bestFit="1" customWidth="1"/>
    <col min="198" max="198" width="31.75" bestFit="1" customWidth="1"/>
    <col min="199" max="200" width="31.125" bestFit="1" customWidth="1"/>
    <col min="201" max="201" width="20.75" bestFit="1" customWidth="1"/>
    <col min="202" max="202" width="36.75" bestFit="1" customWidth="1"/>
    <col min="203" max="203" width="31.75" bestFit="1" customWidth="1"/>
    <col min="204" max="205" width="31.125" bestFit="1" customWidth="1"/>
    <col min="206" max="206" width="20.75" bestFit="1" customWidth="1"/>
    <col min="207" max="207" width="36.75" bestFit="1" customWidth="1"/>
    <col min="208" max="208" width="31.75" bestFit="1" customWidth="1"/>
    <col min="209" max="210" width="31.125" bestFit="1" customWidth="1"/>
    <col min="211" max="211" width="20.75" bestFit="1" customWidth="1"/>
    <col min="212" max="212" width="36.75" bestFit="1" customWidth="1"/>
    <col min="213" max="213" width="31.75" bestFit="1" customWidth="1"/>
    <col min="214" max="215" width="31.125" bestFit="1" customWidth="1"/>
    <col min="216" max="216" width="20.75" bestFit="1" customWidth="1"/>
    <col min="217" max="217" width="36.75" bestFit="1" customWidth="1"/>
    <col min="218" max="218" width="31.75" bestFit="1" customWidth="1"/>
    <col min="219" max="220" width="31.125" bestFit="1" customWidth="1"/>
    <col min="221" max="221" width="20.75" bestFit="1" customWidth="1"/>
    <col min="222" max="222" width="36.75" bestFit="1" customWidth="1"/>
    <col min="223" max="223" width="31.75" bestFit="1" customWidth="1"/>
    <col min="224" max="225" width="31.125" bestFit="1" customWidth="1"/>
    <col min="226" max="226" width="20.75" bestFit="1" customWidth="1"/>
    <col min="227" max="227" width="36.75" bestFit="1" customWidth="1"/>
    <col min="228" max="228" width="31.75" bestFit="1" customWidth="1"/>
    <col min="229" max="230" width="31.125" bestFit="1" customWidth="1"/>
    <col min="231" max="231" width="20.75" bestFit="1" customWidth="1"/>
    <col min="232" max="232" width="36.75" bestFit="1" customWidth="1"/>
    <col min="233" max="233" width="31.75" bestFit="1" customWidth="1"/>
    <col min="234" max="235" width="31.125" bestFit="1" customWidth="1"/>
    <col min="236" max="236" width="20.75" bestFit="1" customWidth="1"/>
    <col min="237" max="237" width="36.75" bestFit="1" customWidth="1"/>
    <col min="238" max="238" width="31.75" bestFit="1" customWidth="1"/>
    <col min="239" max="240" width="31.125" bestFit="1" customWidth="1"/>
    <col min="241" max="241" width="20.75" bestFit="1" customWidth="1"/>
    <col min="242" max="242" width="36.75" bestFit="1" customWidth="1"/>
    <col min="243" max="243" width="31.75" bestFit="1" customWidth="1"/>
    <col min="244" max="245" width="31.125" bestFit="1" customWidth="1"/>
    <col min="246" max="246" width="20.75" bestFit="1" customWidth="1"/>
    <col min="247" max="247" width="36.75" bestFit="1" customWidth="1"/>
    <col min="248" max="248" width="31.75" bestFit="1" customWidth="1"/>
    <col min="249" max="250" width="31.125" bestFit="1" customWidth="1"/>
    <col min="251" max="251" width="20.75" bestFit="1" customWidth="1"/>
    <col min="252" max="252" width="36.75" bestFit="1" customWidth="1"/>
    <col min="253" max="253" width="31.75" bestFit="1" customWidth="1"/>
    <col min="254" max="255" width="31.125" bestFit="1" customWidth="1"/>
    <col min="256" max="256" width="20.75" bestFit="1" customWidth="1"/>
    <col min="257" max="257" width="36.75" bestFit="1" customWidth="1"/>
    <col min="258" max="258" width="31.75" bestFit="1" customWidth="1"/>
    <col min="259" max="260" width="31.125" bestFit="1" customWidth="1"/>
    <col min="261" max="261" width="20.75" bestFit="1" customWidth="1"/>
    <col min="262" max="262" width="36.75" bestFit="1" customWidth="1"/>
    <col min="263" max="263" width="31.75" bestFit="1" customWidth="1"/>
    <col min="264" max="265" width="31.125" bestFit="1" customWidth="1"/>
    <col min="266" max="266" width="20.75" bestFit="1" customWidth="1"/>
    <col min="267" max="267" width="36.75" bestFit="1" customWidth="1"/>
    <col min="268" max="268" width="31.75" bestFit="1" customWidth="1"/>
    <col min="269" max="270" width="31.125" bestFit="1" customWidth="1"/>
    <col min="271" max="271" width="20.75" bestFit="1" customWidth="1"/>
    <col min="272" max="272" width="36.75" bestFit="1" customWidth="1"/>
    <col min="273" max="273" width="31.75" bestFit="1" customWidth="1"/>
    <col min="274" max="275" width="31.125" bestFit="1" customWidth="1"/>
    <col min="276" max="276" width="20.75" bestFit="1" customWidth="1"/>
    <col min="277" max="277" width="36.75" bestFit="1" customWidth="1"/>
    <col min="278" max="278" width="31.75" bestFit="1" customWidth="1"/>
    <col min="279" max="280" width="31.125" bestFit="1" customWidth="1"/>
    <col min="281" max="281" width="20.75" bestFit="1" customWidth="1"/>
    <col min="282" max="282" width="36.75" bestFit="1" customWidth="1"/>
    <col min="283" max="283" width="31.75" bestFit="1" customWidth="1"/>
    <col min="284" max="285" width="31.125" bestFit="1" customWidth="1"/>
    <col min="286" max="286" width="20.75" bestFit="1" customWidth="1"/>
    <col min="287" max="287" width="36.75" bestFit="1" customWidth="1"/>
    <col min="288" max="288" width="31.75" bestFit="1" customWidth="1"/>
    <col min="289" max="290" width="31.125" bestFit="1" customWidth="1"/>
    <col min="291" max="291" width="20.75" bestFit="1" customWidth="1"/>
    <col min="292" max="292" width="36.75" bestFit="1" customWidth="1"/>
    <col min="293" max="293" width="31.75" bestFit="1" customWidth="1"/>
    <col min="294" max="295" width="31.125" bestFit="1" customWidth="1"/>
    <col min="296" max="296" width="20.75" bestFit="1" customWidth="1"/>
    <col min="297" max="297" width="36.75" bestFit="1" customWidth="1"/>
    <col min="298" max="298" width="31.75" bestFit="1" customWidth="1"/>
    <col min="299" max="300" width="31.125" bestFit="1" customWidth="1"/>
    <col min="301" max="301" width="20.75" bestFit="1" customWidth="1"/>
    <col min="302" max="302" width="36.75" bestFit="1" customWidth="1"/>
    <col min="303" max="303" width="31.75" bestFit="1" customWidth="1"/>
    <col min="304" max="305" width="31.125" bestFit="1" customWidth="1"/>
    <col min="306" max="306" width="20.75" bestFit="1" customWidth="1"/>
    <col min="307" max="307" width="36.75" bestFit="1" customWidth="1"/>
    <col min="308" max="308" width="31.75" bestFit="1" customWidth="1"/>
    <col min="309" max="310" width="31.125" bestFit="1" customWidth="1"/>
    <col min="311" max="311" width="20.75" bestFit="1" customWidth="1"/>
    <col min="312" max="312" width="36.75" bestFit="1" customWidth="1"/>
    <col min="313" max="313" width="31.75" bestFit="1" customWidth="1"/>
    <col min="314" max="315" width="31.125" bestFit="1" customWidth="1"/>
    <col min="316" max="316" width="20.75" bestFit="1" customWidth="1"/>
    <col min="317" max="317" width="36.75" bestFit="1" customWidth="1"/>
    <col min="318" max="318" width="31.75" bestFit="1" customWidth="1"/>
    <col min="319" max="320" width="31.125" bestFit="1" customWidth="1"/>
    <col min="321" max="321" width="20.75" bestFit="1" customWidth="1"/>
    <col min="322" max="322" width="36.75" bestFit="1" customWidth="1"/>
    <col min="323" max="323" width="31.75" bestFit="1" customWidth="1"/>
    <col min="324" max="325" width="31.125" bestFit="1" customWidth="1"/>
    <col min="326" max="326" width="20.75" bestFit="1" customWidth="1"/>
    <col min="327" max="327" width="36.75" bestFit="1" customWidth="1"/>
    <col min="328" max="328" width="31.75" bestFit="1" customWidth="1"/>
    <col min="329" max="330" width="31.125" bestFit="1" customWidth="1"/>
    <col min="331" max="331" width="20.75" bestFit="1" customWidth="1"/>
    <col min="332" max="332" width="36.75" bestFit="1" customWidth="1"/>
    <col min="333" max="333" width="31.75" bestFit="1" customWidth="1"/>
    <col min="334" max="335" width="31.125" bestFit="1" customWidth="1"/>
    <col min="336" max="336" width="20.75" bestFit="1" customWidth="1"/>
    <col min="337" max="337" width="36.75" bestFit="1" customWidth="1"/>
    <col min="338" max="338" width="31.75" bestFit="1" customWidth="1"/>
    <col min="339" max="340" width="31.125" bestFit="1" customWidth="1"/>
    <col min="341" max="341" width="20.75" bestFit="1" customWidth="1"/>
    <col min="342" max="342" width="36.75" bestFit="1" customWidth="1"/>
    <col min="343" max="343" width="31.75" bestFit="1" customWidth="1"/>
    <col min="344" max="345" width="31.125" bestFit="1" customWidth="1"/>
    <col min="346" max="346" width="20.75" bestFit="1" customWidth="1"/>
    <col min="347" max="347" width="36.75" bestFit="1" customWidth="1"/>
    <col min="348" max="348" width="31.75" bestFit="1" customWidth="1"/>
    <col min="349" max="350" width="31.125" bestFit="1" customWidth="1"/>
    <col min="351" max="351" width="20.75" bestFit="1" customWidth="1"/>
    <col min="352" max="352" width="36.75" bestFit="1" customWidth="1"/>
    <col min="353" max="353" width="31.75" bestFit="1" customWidth="1"/>
    <col min="354" max="355" width="31.125" bestFit="1" customWidth="1"/>
    <col min="356" max="356" width="20.75" bestFit="1" customWidth="1"/>
    <col min="357" max="357" width="36.75" bestFit="1" customWidth="1"/>
    <col min="358" max="358" width="31.75" bestFit="1" customWidth="1"/>
    <col min="359" max="360" width="31.125" bestFit="1" customWidth="1"/>
    <col min="361" max="361" width="20.75" bestFit="1" customWidth="1"/>
    <col min="362" max="362" width="36.75" bestFit="1" customWidth="1"/>
    <col min="363" max="363" width="31.75" bestFit="1" customWidth="1"/>
    <col min="364" max="365" width="31.125" bestFit="1" customWidth="1"/>
    <col min="366" max="366" width="20.75" bestFit="1" customWidth="1"/>
    <col min="367" max="367" width="36.75" bestFit="1" customWidth="1"/>
    <col min="368" max="368" width="31.75" bestFit="1" customWidth="1"/>
    <col min="369" max="370" width="31.125" bestFit="1" customWidth="1"/>
    <col min="371" max="371" width="20.75" bestFit="1" customWidth="1"/>
    <col min="372" max="372" width="36.75" bestFit="1" customWidth="1"/>
    <col min="373" max="373" width="31.75" bestFit="1" customWidth="1"/>
    <col min="374" max="375" width="31.125" bestFit="1" customWidth="1"/>
    <col min="376" max="376" width="20.75" bestFit="1" customWidth="1"/>
    <col min="377" max="377" width="36.75" bestFit="1" customWidth="1"/>
    <col min="378" max="378" width="31.75" bestFit="1" customWidth="1"/>
    <col min="379" max="380" width="31.125" bestFit="1" customWidth="1"/>
    <col min="381" max="381" width="20.75" bestFit="1" customWidth="1"/>
    <col min="382" max="382" width="36.75" bestFit="1" customWidth="1"/>
    <col min="383" max="383" width="31.75" bestFit="1" customWidth="1"/>
    <col min="384" max="385" width="31.125" bestFit="1" customWidth="1"/>
    <col min="386" max="386" width="20.75" bestFit="1" customWidth="1"/>
    <col min="387" max="387" width="36.75" bestFit="1" customWidth="1"/>
    <col min="388" max="388" width="31.75" bestFit="1" customWidth="1"/>
    <col min="389" max="390" width="31.125" bestFit="1" customWidth="1"/>
    <col min="391" max="391" width="20.75" bestFit="1" customWidth="1"/>
    <col min="392" max="392" width="36.75" bestFit="1" customWidth="1"/>
    <col min="393" max="393" width="31.75" bestFit="1" customWidth="1"/>
    <col min="394" max="395" width="31.125" bestFit="1" customWidth="1"/>
    <col min="396" max="396" width="20.75" bestFit="1" customWidth="1"/>
    <col min="397" max="397" width="36.75" bestFit="1" customWidth="1"/>
    <col min="398" max="398" width="31.75" bestFit="1" customWidth="1"/>
    <col min="399" max="400" width="31.125" bestFit="1" customWidth="1"/>
    <col min="401" max="401" width="20.75" bestFit="1" customWidth="1"/>
    <col min="402" max="402" width="36.75" bestFit="1" customWidth="1"/>
    <col min="403" max="403" width="31.75" bestFit="1" customWidth="1"/>
    <col min="404" max="405" width="31.125" bestFit="1" customWidth="1"/>
    <col min="406" max="406" width="20.75" bestFit="1" customWidth="1"/>
    <col min="407" max="407" width="36.75" bestFit="1" customWidth="1"/>
    <col min="408" max="408" width="31.75" bestFit="1" customWidth="1"/>
    <col min="409" max="410" width="31.125" bestFit="1" customWidth="1"/>
    <col min="411" max="411" width="20.75" bestFit="1" customWidth="1"/>
    <col min="412" max="412" width="36.75" bestFit="1" customWidth="1"/>
    <col min="413" max="413" width="31.75" bestFit="1" customWidth="1"/>
    <col min="414" max="415" width="31.125" bestFit="1" customWidth="1"/>
    <col min="416" max="416" width="20.75" bestFit="1" customWidth="1"/>
    <col min="417" max="417" width="36.75" bestFit="1" customWidth="1"/>
    <col min="418" max="418" width="31.75" bestFit="1" customWidth="1"/>
    <col min="419" max="420" width="31.125" bestFit="1" customWidth="1"/>
    <col min="421" max="421" width="20.75" bestFit="1" customWidth="1"/>
    <col min="422" max="422" width="36.75" bestFit="1" customWidth="1"/>
    <col min="423" max="423" width="31.75" bestFit="1" customWidth="1"/>
    <col min="424" max="425" width="31.125" bestFit="1" customWidth="1"/>
    <col min="426" max="426" width="20.75" bestFit="1" customWidth="1"/>
    <col min="427" max="427" width="36.75" bestFit="1" customWidth="1"/>
    <col min="428" max="428" width="31.75" bestFit="1" customWidth="1"/>
    <col min="429" max="430" width="31.125" bestFit="1" customWidth="1"/>
    <col min="431" max="431" width="20.75" bestFit="1" customWidth="1"/>
    <col min="432" max="432" width="36.75" bestFit="1" customWidth="1"/>
    <col min="433" max="433" width="31.75" bestFit="1" customWidth="1"/>
    <col min="434" max="435" width="31.125" bestFit="1" customWidth="1"/>
    <col min="436" max="436" width="20.75" bestFit="1" customWidth="1"/>
    <col min="437" max="437" width="36.75" bestFit="1" customWidth="1"/>
    <col min="438" max="438" width="31.75" bestFit="1" customWidth="1"/>
    <col min="439" max="440" width="31.125" bestFit="1" customWidth="1"/>
    <col min="441" max="441" width="20.75" bestFit="1" customWidth="1"/>
    <col min="442" max="442" width="36.75" bestFit="1" customWidth="1"/>
    <col min="443" max="443" width="31.75" bestFit="1" customWidth="1"/>
    <col min="444" max="445" width="31.125" bestFit="1" customWidth="1"/>
    <col min="446" max="446" width="20.75" bestFit="1" customWidth="1"/>
    <col min="447" max="447" width="36.75" bestFit="1" customWidth="1"/>
    <col min="448" max="448" width="31.75" bestFit="1" customWidth="1"/>
    <col min="449" max="450" width="31.125" bestFit="1" customWidth="1"/>
    <col min="451" max="451" width="20.75" bestFit="1" customWidth="1"/>
    <col min="452" max="452" width="36.75" bestFit="1" customWidth="1"/>
    <col min="453" max="453" width="31.75" bestFit="1" customWidth="1"/>
    <col min="454" max="455" width="31.125" bestFit="1" customWidth="1"/>
    <col min="456" max="456" width="20.75" bestFit="1" customWidth="1"/>
    <col min="457" max="457" width="36.75" bestFit="1" customWidth="1"/>
    <col min="458" max="458" width="31.75" bestFit="1" customWidth="1"/>
    <col min="459" max="460" width="31.125" bestFit="1" customWidth="1"/>
    <col min="461" max="461" width="20.75" bestFit="1" customWidth="1"/>
    <col min="462" max="462" width="36.75" bestFit="1" customWidth="1"/>
    <col min="463" max="463" width="31.75" bestFit="1" customWidth="1"/>
    <col min="464" max="465" width="31.125" bestFit="1" customWidth="1"/>
    <col min="466" max="466" width="20.75" bestFit="1" customWidth="1"/>
    <col min="467" max="467" width="36.75" bestFit="1" customWidth="1"/>
    <col min="468" max="468" width="31.75" bestFit="1" customWidth="1"/>
    <col min="469" max="470" width="31.125" bestFit="1" customWidth="1"/>
    <col min="471" max="471" width="20.75" bestFit="1" customWidth="1"/>
    <col min="472" max="472" width="36.75" bestFit="1" customWidth="1"/>
    <col min="473" max="473" width="31.75" bestFit="1" customWidth="1"/>
    <col min="474" max="475" width="31.125" bestFit="1" customWidth="1"/>
    <col min="476" max="476" width="20.75" bestFit="1" customWidth="1"/>
    <col min="477" max="477" width="36.75" bestFit="1" customWidth="1"/>
    <col min="478" max="478" width="31.75" bestFit="1" customWidth="1"/>
    <col min="479" max="480" width="31.125" bestFit="1" customWidth="1"/>
    <col min="481" max="481" width="20.75" bestFit="1" customWidth="1"/>
    <col min="482" max="482" width="36.75" bestFit="1" customWidth="1"/>
    <col min="483" max="483" width="31.75" bestFit="1" customWidth="1"/>
    <col min="484" max="485" width="31.125" bestFit="1" customWidth="1"/>
    <col min="486" max="486" width="20.75" bestFit="1" customWidth="1"/>
    <col min="487" max="487" width="36.75" bestFit="1" customWidth="1"/>
    <col min="488" max="488" width="31.75" bestFit="1" customWidth="1"/>
    <col min="489" max="490" width="31.125" bestFit="1" customWidth="1"/>
    <col min="491" max="491" width="20.75" bestFit="1" customWidth="1"/>
    <col min="492" max="492" width="36.75" bestFit="1" customWidth="1"/>
    <col min="493" max="493" width="31.75" bestFit="1" customWidth="1"/>
    <col min="494" max="495" width="31.125" bestFit="1" customWidth="1"/>
    <col min="496" max="496" width="20.75" bestFit="1" customWidth="1"/>
    <col min="497" max="497" width="36.75" bestFit="1" customWidth="1"/>
    <col min="498" max="498" width="31.75" bestFit="1" customWidth="1"/>
    <col min="499" max="500" width="31.125" bestFit="1" customWidth="1"/>
    <col min="501" max="501" width="20.75" bestFit="1" customWidth="1"/>
    <col min="502" max="502" width="36.75" bestFit="1" customWidth="1"/>
    <col min="503" max="503" width="31.75" bestFit="1" customWidth="1"/>
    <col min="504" max="505" width="31.125" bestFit="1" customWidth="1"/>
    <col min="506" max="506" width="20.75" bestFit="1" customWidth="1"/>
    <col min="507" max="507" width="36.75" bestFit="1" customWidth="1"/>
    <col min="508" max="508" width="31.75" bestFit="1" customWidth="1"/>
    <col min="509" max="510" width="31.125" bestFit="1" customWidth="1"/>
    <col min="511" max="511" width="20.75" bestFit="1" customWidth="1"/>
    <col min="512" max="512" width="36.75" bestFit="1" customWidth="1"/>
    <col min="513" max="513" width="31.75" bestFit="1" customWidth="1"/>
    <col min="514" max="515" width="31.125" bestFit="1" customWidth="1"/>
    <col min="516" max="516" width="20.75" bestFit="1" customWidth="1"/>
    <col min="517" max="517" width="36.75" bestFit="1" customWidth="1"/>
    <col min="518" max="518" width="31.75" bestFit="1" customWidth="1"/>
    <col min="519" max="520" width="31.125" bestFit="1" customWidth="1"/>
    <col min="521" max="521" width="20.75" bestFit="1" customWidth="1"/>
    <col min="522" max="522" width="36.75" bestFit="1" customWidth="1"/>
    <col min="523" max="523" width="31.75" bestFit="1" customWidth="1"/>
    <col min="524" max="525" width="31.125" bestFit="1" customWidth="1"/>
    <col min="526" max="526" width="20.75" bestFit="1" customWidth="1"/>
    <col min="527" max="527" width="36.75" bestFit="1" customWidth="1"/>
    <col min="528" max="528" width="31.75" bestFit="1" customWidth="1"/>
    <col min="529" max="530" width="31.125" bestFit="1" customWidth="1"/>
    <col min="531" max="531" width="20.75" bestFit="1" customWidth="1"/>
    <col min="532" max="532" width="36.75" bestFit="1" customWidth="1"/>
    <col min="533" max="533" width="31.75" bestFit="1" customWidth="1"/>
    <col min="534" max="535" width="31.125" bestFit="1" customWidth="1"/>
    <col min="536" max="536" width="20.75" bestFit="1" customWidth="1"/>
    <col min="537" max="537" width="41.625" bestFit="1" customWidth="1"/>
    <col min="538" max="538" width="36.625" bestFit="1" customWidth="1"/>
    <col min="539" max="540" width="36" bestFit="1" customWidth="1"/>
    <col min="541" max="541" width="25.625" bestFit="1" customWidth="1"/>
    <col min="542" max="545" width="36.75" bestFit="1" customWidth="1"/>
    <col min="546" max="546" width="41.625" bestFit="1" customWidth="1"/>
    <col min="547" max="547" width="36.625" bestFit="1" customWidth="1"/>
    <col min="548" max="549" width="36" bestFit="1" customWidth="1"/>
    <col min="550" max="550" width="25.625" bestFit="1" customWidth="1"/>
    <col min="551" max="565" width="36.75" bestFit="1" customWidth="1"/>
    <col min="566" max="566" width="41.625" bestFit="1" customWidth="1"/>
    <col min="567" max="567" width="36.625" bestFit="1" customWidth="1"/>
    <col min="568" max="569" width="36" bestFit="1" customWidth="1"/>
    <col min="570" max="570" width="25.625" bestFit="1" customWidth="1"/>
    <col min="571" max="585" width="36.75" bestFit="1" customWidth="1"/>
    <col min="586" max="586" width="41.625" bestFit="1" customWidth="1"/>
    <col min="587" max="587" width="36.625" bestFit="1" customWidth="1"/>
    <col min="588" max="589" width="36" bestFit="1" customWidth="1"/>
    <col min="590" max="590" width="25.625" bestFit="1" customWidth="1"/>
    <col min="591" max="595" width="36.75" bestFit="1" customWidth="1"/>
    <col min="596" max="596" width="47.875" bestFit="1" customWidth="1"/>
    <col min="597" max="597" width="42.875" bestFit="1" customWidth="1"/>
    <col min="598" max="599" width="42.25" bestFit="1" customWidth="1"/>
    <col min="600" max="600" width="31.875" bestFit="1" customWidth="1"/>
    <col min="601" max="601" width="41.625" bestFit="1" customWidth="1"/>
    <col min="602" max="602" width="36.625" bestFit="1" customWidth="1"/>
    <col min="603" max="604" width="36" bestFit="1" customWidth="1"/>
    <col min="605" max="605" width="25.625" bestFit="1" customWidth="1"/>
  </cols>
  <sheetData>
    <row r="2" spans="1:6" ht="42.75" customHeight="1" x14ac:dyDescent="0.3">
      <c r="A2" s="85" t="s">
        <v>262</v>
      </c>
      <c r="B2" s="88" t="s">
        <v>268</v>
      </c>
      <c r="C2" s="88" t="s">
        <v>269</v>
      </c>
      <c r="D2" s="88" t="s">
        <v>265</v>
      </c>
      <c r="E2" s="88" t="s">
        <v>266</v>
      </c>
      <c r="F2" s="88" t="s">
        <v>267</v>
      </c>
    </row>
    <row r="3" spans="1:6" x14ac:dyDescent="0.3">
      <c r="A3" s="1" t="s">
        <v>119</v>
      </c>
      <c r="B3" s="86">
        <v>6</v>
      </c>
      <c r="C3" s="86">
        <v>4</v>
      </c>
      <c r="D3" s="86">
        <v>5</v>
      </c>
      <c r="E3" s="86">
        <v>0</v>
      </c>
      <c r="F3" s="89">
        <v>21</v>
      </c>
    </row>
    <row r="4" spans="1:6" x14ac:dyDescent="0.3">
      <c r="A4" s="1" t="s">
        <v>131</v>
      </c>
      <c r="B4" s="86">
        <v>4</v>
      </c>
      <c r="C4" s="86">
        <v>2</v>
      </c>
      <c r="D4" s="86">
        <v>1</v>
      </c>
      <c r="E4" s="86">
        <v>1</v>
      </c>
      <c r="F4" s="89">
        <v>13</v>
      </c>
    </row>
    <row r="5" spans="1:6" x14ac:dyDescent="0.3">
      <c r="A5" s="1" t="s">
        <v>110</v>
      </c>
      <c r="B5" s="86">
        <v>12</v>
      </c>
      <c r="C5" s="86">
        <v>11</v>
      </c>
      <c r="D5" s="86">
        <v>9</v>
      </c>
      <c r="E5" s="86">
        <v>4</v>
      </c>
      <c r="F5" s="89">
        <v>49</v>
      </c>
    </row>
    <row r="6" spans="1:6" x14ac:dyDescent="0.3">
      <c r="A6" s="1" t="s">
        <v>108</v>
      </c>
      <c r="B6" s="86">
        <v>12</v>
      </c>
      <c r="C6" s="86">
        <v>13</v>
      </c>
      <c r="D6" s="86">
        <v>12</v>
      </c>
      <c r="E6" s="86">
        <v>10</v>
      </c>
      <c r="F6" s="89">
        <v>60</v>
      </c>
    </row>
    <row r="7" spans="1:6" x14ac:dyDescent="0.3">
      <c r="A7" s="1" t="s">
        <v>106</v>
      </c>
      <c r="B7" s="86">
        <v>11</v>
      </c>
      <c r="C7" s="86">
        <v>10</v>
      </c>
      <c r="D7" s="86">
        <v>9</v>
      </c>
      <c r="E7" s="86">
        <v>4</v>
      </c>
      <c r="F7" s="89">
        <v>46</v>
      </c>
    </row>
    <row r="8" spans="1:6" x14ac:dyDescent="0.3">
      <c r="A8" s="1" t="s">
        <v>116</v>
      </c>
      <c r="B8" s="86">
        <v>15</v>
      </c>
      <c r="C8" s="86">
        <v>15</v>
      </c>
      <c r="D8" s="86">
        <v>12</v>
      </c>
      <c r="E8" s="86">
        <v>2</v>
      </c>
      <c r="F8" s="89">
        <v>61</v>
      </c>
    </row>
    <row r="9" spans="1:6" x14ac:dyDescent="0.3">
      <c r="A9" s="1" t="s">
        <v>4</v>
      </c>
      <c r="B9" s="86">
        <v>16</v>
      </c>
      <c r="C9" s="86">
        <v>13</v>
      </c>
      <c r="D9" s="86">
        <v>11</v>
      </c>
      <c r="E9" s="86">
        <v>5</v>
      </c>
      <c r="F9" s="89">
        <v>62</v>
      </c>
    </row>
    <row r="10" spans="1:6" x14ac:dyDescent="0.3">
      <c r="A10" s="1" t="s">
        <v>114</v>
      </c>
      <c r="B10" s="86">
        <v>7</v>
      </c>
      <c r="C10" s="86">
        <v>8</v>
      </c>
      <c r="D10" s="86">
        <v>8</v>
      </c>
      <c r="E10" s="86">
        <v>0</v>
      </c>
      <c r="F10" s="89">
        <v>34</v>
      </c>
    </row>
    <row r="11" spans="1:6" x14ac:dyDescent="0.3">
      <c r="A11" s="1" t="s">
        <v>124</v>
      </c>
      <c r="B11" s="86">
        <v>3</v>
      </c>
      <c r="C11" s="86">
        <v>2</v>
      </c>
      <c r="D11" s="86">
        <v>2</v>
      </c>
      <c r="E11" s="86">
        <v>2</v>
      </c>
      <c r="F11" s="89">
        <v>12</v>
      </c>
    </row>
    <row r="12" spans="1:6" x14ac:dyDescent="0.3">
      <c r="A12" s="1" t="s">
        <v>154</v>
      </c>
      <c r="B12" s="86">
        <v>2</v>
      </c>
      <c r="C12" s="86">
        <v>1</v>
      </c>
      <c r="D12" s="86">
        <v>1</v>
      </c>
      <c r="E12" s="86">
        <v>1</v>
      </c>
      <c r="F12" s="89">
        <v>7</v>
      </c>
    </row>
    <row r="13" spans="1:6" x14ac:dyDescent="0.3">
      <c r="A13" s="1" t="s">
        <v>112</v>
      </c>
      <c r="B13" s="86">
        <v>3</v>
      </c>
      <c r="C13" s="86">
        <v>3</v>
      </c>
      <c r="D13" s="86">
        <v>0</v>
      </c>
      <c r="E13" s="86">
        <v>2</v>
      </c>
      <c r="F13" s="89">
        <v>11</v>
      </c>
    </row>
    <row r="14" spans="1:6" x14ac:dyDescent="0.3">
      <c r="A14" s="1" t="s">
        <v>145</v>
      </c>
      <c r="B14" s="86">
        <v>2</v>
      </c>
      <c r="C14" s="86">
        <v>3</v>
      </c>
      <c r="D14" s="86">
        <v>1</v>
      </c>
      <c r="E14" s="86">
        <v>1</v>
      </c>
      <c r="F14" s="89">
        <v>10</v>
      </c>
    </row>
    <row r="15" spans="1:6" x14ac:dyDescent="0.3">
      <c r="A15" s="1" t="s">
        <v>264</v>
      </c>
      <c r="B15" s="86">
        <v>93</v>
      </c>
      <c r="C15" s="86">
        <v>85</v>
      </c>
      <c r="D15" s="86">
        <v>71</v>
      </c>
      <c r="E15" s="86">
        <v>32</v>
      </c>
      <c r="F15" s="89"/>
    </row>
    <row r="16" spans="1:6" x14ac:dyDescent="0.3">
      <c r="A16" s="87" t="s">
        <v>264</v>
      </c>
      <c r="B16" s="86">
        <v>93</v>
      </c>
      <c r="C16" s="86">
        <v>85</v>
      </c>
      <c r="D16" s="86">
        <v>71</v>
      </c>
      <c r="E16" s="86">
        <v>32</v>
      </c>
      <c r="F16" s="89"/>
    </row>
    <row r="17" spans="1:6" x14ac:dyDescent="0.3">
      <c r="A17" s="1" t="s">
        <v>263</v>
      </c>
      <c r="B17" s="86">
        <v>186</v>
      </c>
      <c r="C17" s="86">
        <v>170</v>
      </c>
      <c r="D17" s="86">
        <v>142</v>
      </c>
      <c r="E17" s="86">
        <v>64</v>
      </c>
      <c r="F17" s="86">
        <v>386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9F21C-C90B-4185-B1C6-6BA57DD28071}">
  <dimension ref="B2:B6"/>
  <sheetViews>
    <sheetView workbookViewId="0">
      <selection activeCell="H4" sqref="H4"/>
    </sheetView>
  </sheetViews>
  <sheetFormatPr defaultRowHeight="16.5" x14ac:dyDescent="0.3"/>
  <sheetData>
    <row r="2" spans="2:2" x14ac:dyDescent="0.3">
      <c r="B2" t="s">
        <v>270</v>
      </c>
    </row>
    <row r="3" spans="2:2" x14ac:dyDescent="0.3">
      <c r="B3" t="s">
        <v>271</v>
      </c>
    </row>
    <row r="5" spans="2:2" x14ac:dyDescent="0.3">
      <c r="B5" t="s">
        <v>272</v>
      </c>
    </row>
    <row r="6" spans="2:2" x14ac:dyDescent="0.3">
      <c r="B6" t="s">
        <v>273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5</vt:i4>
      </vt:variant>
    </vt:vector>
  </HeadingPairs>
  <TitlesOfParts>
    <vt:vector size="8" baseType="lpstr">
      <vt:lpstr>10.정리_내란공범자들</vt:lpstr>
      <vt:lpstr>20.피벗테이블</vt:lpstr>
      <vt:lpstr>90.내란 공범자들 참조</vt:lpstr>
      <vt:lpstr>내란동조자들</vt:lpstr>
      <vt:lpstr>내란동조자명</vt:lpstr>
      <vt:lpstr>내란동조합계</vt:lpstr>
      <vt:lpstr>지역</vt:lpstr>
      <vt:lpstr>지역상세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2024-12-11T00:55:12Z</dcterms:created>
  <dcterms:modified xsi:type="dcterms:W3CDTF">2025-01-15T04:53:44Z</dcterms:modified>
</cp:coreProperties>
</file>