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62592C59-CD39-4F86-B959-9E190BEA9C38}" xr6:coauthVersionLast="47" xr6:coauthVersionMax="47" xr10:uidLastSave="{00000000-0000-0000-0000-000000000000}"/>
  <bookViews>
    <workbookView xWindow="3510" yWindow="480" windowWidth="28710" windowHeight="20850" xr2:uid="{F4D49B8A-C085-4905-85FC-E8FE4F9C9EA9}"/>
  </bookViews>
  <sheets>
    <sheet name="10.정리_내란공범자들" sheetId="2" r:id="rId1"/>
    <sheet name="00.참조_내란공범자들" sheetId="1" r:id="rId2"/>
  </sheets>
  <definedNames>
    <definedName name="_xlnm._FilterDatabase" localSheetId="0" hidden="1">'10.정리_내란공범자들'!$B$2:$K$109</definedName>
    <definedName name="내란동조자들">'10.정리_내란공범자들'!$B$2:$K$108</definedName>
    <definedName name="내란동조자명">'10.정리_내란공범자들'!$F$3:$F$108</definedName>
    <definedName name="내란동조합계">'10.정리_내란공범자들'!$K$3:$K$108</definedName>
    <definedName name="지역">'10.정리_내란공범자들'!$C$3:$C$108</definedName>
    <definedName name="지역상세">'10.정리_내란공범자들'!$D$3:$D$108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2" l="1"/>
  <c r="U5" i="2"/>
  <c r="U6" i="2"/>
  <c r="U7" i="2"/>
  <c r="U8" i="2"/>
  <c r="U9" i="2"/>
  <c r="U10" i="2"/>
  <c r="U11" i="2"/>
  <c r="U12" i="2"/>
  <c r="U13" i="2"/>
  <c r="U14" i="2"/>
  <c r="U3" i="2"/>
  <c r="T4" i="2"/>
  <c r="T5" i="2"/>
  <c r="T6" i="2"/>
  <c r="T7" i="2"/>
  <c r="T8" i="2"/>
  <c r="T9" i="2"/>
  <c r="T10" i="2"/>
  <c r="T11" i="2"/>
  <c r="T12" i="2"/>
  <c r="T13" i="2"/>
  <c r="T14" i="2"/>
  <c r="T3" i="2"/>
  <c r="S4" i="2"/>
  <c r="S5" i="2"/>
  <c r="S6" i="2"/>
  <c r="S7" i="2"/>
  <c r="S8" i="2"/>
  <c r="S9" i="2"/>
  <c r="S10" i="2"/>
  <c r="S11" i="2"/>
  <c r="S12" i="2"/>
  <c r="S13" i="2"/>
  <c r="S14" i="2"/>
  <c r="S3" i="2"/>
  <c r="Q14" i="2"/>
  <c r="Q13" i="2"/>
  <c r="Q12" i="2"/>
  <c r="Q11" i="2"/>
  <c r="Q10" i="2"/>
  <c r="Q9" i="2"/>
  <c r="Q8" i="2"/>
  <c r="Q7" i="2"/>
  <c r="Q6" i="2"/>
  <c r="Q5" i="2"/>
  <c r="Q4" i="2"/>
  <c r="Q3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108" i="2"/>
  <c r="J109" i="2"/>
  <c r="Z8" i="2"/>
  <c r="Y8" i="2"/>
  <c r="Z7" i="2"/>
  <c r="Y7" i="2"/>
  <c r="Z6" i="2"/>
  <c r="Y6" i="2"/>
  <c r="Z5" i="2"/>
  <c r="Y5" i="2"/>
  <c r="Z3" i="2"/>
  <c r="Y3" i="2"/>
  <c r="Z4" i="2"/>
  <c r="X13" i="2"/>
  <c r="Y4" i="2"/>
  <c r="Q15" i="2" l="1"/>
  <c r="Y13" i="2"/>
  <c r="Z13" i="2"/>
  <c r="P14" i="2"/>
  <c r="P13" i="2"/>
  <c r="P12" i="2"/>
  <c r="P11" i="2"/>
  <c r="P10" i="2"/>
  <c r="P9" i="2"/>
  <c r="P8" i="2"/>
  <c r="P7" i="2"/>
  <c r="P6" i="2"/>
  <c r="P5" i="2"/>
  <c r="P4" i="2"/>
  <c r="P3" i="2"/>
  <c r="AA3" i="2"/>
  <c r="AA4" i="2"/>
  <c r="AA8" i="2"/>
  <c r="AA7" i="2"/>
  <c r="AA6" i="2"/>
  <c r="AA5" i="2"/>
  <c r="O3" i="2"/>
  <c r="N14" i="2"/>
  <c r="N13" i="2"/>
  <c r="N12" i="2"/>
  <c r="N11" i="2"/>
  <c r="N10" i="2"/>
  <c r="N9" i="2"/>
  <c r="N8" i="2"/>
  <c r="N7" i="2"/>
  <c r="N6" i="2"/>
  <c r="N5" i="2"/>
  <c r="R5" i="2" s="1"/>
  <c r="N4" i="2"/>
  <c r="N3" i="2"/>
  <c r="O14" i="2"/>
  <c r="O13" i="2"/>
  <c r="O12" i="2"/>
  <c r="O11" i="2"/>
  <c r="O10" i="2"/>
  <c r="O9" i="2"/>
  <c r="O8" i="2"/>
  <c r="O7" i="2"/>
  <c r="O6" i="2"/>
  <c r="O5" i="2"/>
  <c r="O4" i="2"/>
  <c r="I109" i="2"/>
  <c r="H109" i="2"/>
  <c r="G109" i="2"/>
  <c r="R9" i="2" l="1"/>
  <c r="R13" i="2"/>
  <c r="R10" i="2"/>
  <c r="R14" i="2"/>
  <c r="R3" i="2"/>
  <c r="R7" i="2"/>
  <c r="R11" i="2"/>
  <c r="R6" i="2"/>
  <c r="R4" i="2"/>
  <c r="R8" i="2"/>
  <c r="R12" i="2"/>
  <c r="AA13" i="2"/>
  <c r="P15" i="2"/>
  <c r="O15" i="2"/>
  <c r="N15" i="2"/>
</calcChain>
</file>

<file path=xl/sharedStrings.xml><?xml version="1.0" encoding="utf-8"?>
<sst xmlns="http://schemas.openxmlformats.org/spreadsheetml/2006/main" count="922" uniqueCount="369">
  <si>
    <t>🌙</t>
  </si>
  <si>
    <t>절대 잊어서는 안 될 내란의 공범 국민의 힘 의원 105명 명단</t>
  </si>
  <si>
    <t>📜 헌법과 법률을 유린한 국민의힘 정당 해산에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</si>
  <si>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231,408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</si>
  <si>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⚖️ 대통령 윤석열 탄핵소추와 내란죄 수사를 위한 특검법 제정 촉구에 관한 청원</t>
  </si>
  <si>
    <r>
      <t>실시간 동의 </t>
    </r>
    <r>
      <rPr>
        <b/>
        <sz val="11"/>
        <color theme="1"/>
        <rFont val="맑은 고딕"/>
        <family val="3"/>
        <charset val="129"/>
        <scheme val="minor"/>
      </rPr>
      <t>343,512</t>
    </r>
    <r>
      <rPr>
        <sz val="11"/>
        <color theme="1"/>
        <rFont val="맑은 고딕"/>
        <family val="2"/>
        <charset val="129"/>
        <scheme val="minor"/>
      </rPr>
      <t>명(2024. 12. 11. 오전 9:51:37 기준)</t>
    </r>
  </si>
  <si>
    <t>⏳ 대기 인원 표시</t>
  </si>
  <si>
    <r>
      <t>대기 인원 </t>
    </r>
    <r>
      <rPr>
        <b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명(2024. 12. 11. 오전 9:51:32 기준)</t>
    </r>
  </si>
  <si>
    <r>
      <t>남은 시간 </t>
    </r>
    <r>
      <rPr>
        <b/>
        <sz val="11"/>
        <color theme="1"/>
        <rFont val="맑은 고딕"/>
        <family val="3"/>
        <charset val="129"/>
        <scheme val="minor"/>
      </rPr>
      <t>0분 0초</t>
    </r>
  </si>
  <si>
    <t>자료 제공 https://kick-yoon.com/</t>
  </si>
  <si>
    <t>이름순선수순지역순오름차순랜덤</t>
  </si>
  <si>
    <t>전체 (105)대구 (12)경북 (13)경남 (13)충남 (3)서울 (11)부산 (17)강원 (6)울산 (3)경기 (5)충북 (3)인천 (2)비례대표 (17)</t>
  </si>
  <si>
    <t>강대식</t>
  </si>
  <si>
    <t>대구 동구군위군을</t>
  </si>
  <si>
    <t>재선</t>
  </si>
  <si>
    <t>상세보기</t>
  </si>
  <si>
    <t>강명구</t>
  </si>
  <si>
    <t>경북 구미시을</t>
  </si>
  <si>
    <t>초선</t>
  </si>
  <si>
    <t>강민국</t>
  </si>
  <si>
    <t>경남 진주시을</t>
  </si>
  <si>
    <t>강선영</t>
  </si>
  <si>
    <t>비례대표</t>
  </si>
  <si>
    <t>강승규</t>
  </si>
  <si>
    <t>충남 홍성군예산군</t>
  </si>
  <si>
    <t>고동진</t>
  </si>
  <si>
    <t>서울 강남구병</t>
  </si>
  <si>
    <t>곽규택</t>
  </si>
  <si>
    <t>부산 서구동구</t>
  </si>
  <si>
    <t>구자근</t>
  </si>
  <si>
    <t>경북 구미시갑</t>
  </si>
  <si>
    <t>권성동</t>
  </si>
  <si>
    <t>강원 강릉시</t>
  </si>
  <si>
    <t>5선</t>
  </si>
  <si>
    <t>권영세</t>
  </si>
  <si>
    <t>서울 용산구</t>
  </si>
  <si>
    <t>권영진</t>
  </si>
  <si>
    <t>대구 달서구병</t>
  </si>
  <si>
    <t>김건</t>
  </si>
  <si>
    <t>김기웅</t>
  </si>
  <si>
    <t>대구 중구남구</t>
  </si>
  <si>
    <t>김기현</t>
  </si>
  <si>
    <t>울산 남구을</t>
  </si>
  <si>
    <t>김대식</t>
  </si>
  <si>
    <t>부산 사상구</t>
  </si>
  <si>
    <t>김도읍</t>
  </si>
  <si>
    <t>부산 강서구</t>
  </si>
  <si>
    <t>4선</t>
  </si>
  <si>
    <t>김미애</t>
  </si>
  <si>
    <t>부산 해운대구을</t>
  </si>
  <si>
    <t>김민전</t>
  </si>
  <si>
    <t>김상훈</t>
  </si>
  <si>
    <t>대구 서구</t>
  </si>
  <si>
    <t>김석기</t>
  </si>
  <si>
    <t>경북 경주시</t>
  </si>
  <si>
    <t>3선</t>
  </si>
  <si>
    <t>김선교</t>
  </si>
  <si>
    <t>경기 여주시양평군</t>
  </si>
  <si>
    <t>김성원</t>
  </si>
  <si>
    <t>경기 동두천시양주시연천군을</t>
  </si>
  <si>
    <t>김소희</t>
  </si>
  <si>
    <t>김승수</t>
  </si>
  <si>
    <t>대구 북구을</t>
  </si>
  <si>
    <t>김용태</t>
  </si>
  <si>
    <t>경기 포천시가평군</t>
  </si>
  <si>
    <t>김위상</t>
  </si>
  <si>
    <t>김은혜</t>
  </si>
  <si>
    <t>경기 성남시분당구을</t>
  </si>
  <si>
    <t>김장겸</t>
  </si>
  <si>
    <t>김재섭</t>
  </si>
  <si>
    <t>서울 도봉구갑</t>
  </si>
  <si>
    <t>김정재</t>
  </si>
  <si>
    <t>경북 포항시북구</t>
  </si>
  <si>
    <t>김종양</t>
  </si>
  <si>
    <t>경남 창원시의창구</t>
  </si>
  <si>
    <t>김태호</t>
  </si>
  <si>
    <t>경남 양산시을</t>
  </si>
  <si>
    <t>김형동</t>
  </si>
  <si>
    <t>경북 안동시예천군</t>
  </si>
  <si>
    <t>김희정</t>
  </si>
  <si>
    <t>부산 연제구</t>
  </si>
  <si>
    <t>나경원</t>
  </si>
  <si>
    <t>서울 동작구을</t>
  </si>
  <si>
    <t>박대출</t>
  </si>
  <si>
    <t>경남 진주시갑</t>
  </si>
  <si>
    <t>박덕흠</t>
  </si>
  <si>
    <t>충북 보은군옥천군영동군괴산군</t>
  </si>
  <si>
    <t>박상웅</t>
  </si>
  <si>
    <t>경남 밀양시의령군함안군창녕군</t>
  </si>
  <si>
    <t>박성민</t>
  </si>
  <si>
    <t>울산 중구</t>
  </si>
  <si>
    <t>박성훈</t>
  </si>
  <si>
    <t>부산 북구을</t>
  </si>
  <si>
    <t>박수민</t>
  </si>
  <si>
    <t>서울 강남구을</t>
  </si>
  <si>
    <t>박수영</t>
  </si>
  <si>
    <t>부산 남구</t>
  </si>
  <si>
    <t>박정하</t>
  </si>
  <si>
    <t>강원 원주시갑</t>
  </si>
  <si>
    <t>박정훈</t>
  </si>
  <si>
    <t>서울 송파구갑</t>
  </si>
  <si>
    <t>박준태</t>
  </si>
  <si>
    <t>박충권</t>
  </si>
  <si>
    <t>박형수</t>
  </si>
  <si>
    <t>경북 의성군청송군영덕군울진군</t>
  </si>
  <si>
    <t>배준영</t>
  </si>
  <si>
    <t>인천 중구강화군옹진군</t>
  </si>
  <si>
    <t>배현진</t>
  </si>
  <si>
    <t>서울 송파구을</t>
  </si>
  <si>
    <t>백종헌</t>
  </si>
  <si>
    <t>부산 금정구</t>
  </si>
  <si>
    <t>서명옥</t>
  </si>
  <si>
    <t>서울 강남구갑</t>
  </si>
  <si>
    <t>서범수</t>
  </si>
  <si>
    <t>울산 울주군</t>
  </si>
  <si>
    <t>서일준</t>
  </si>
  <si>
    <t>경남 거제시</t>
  </si>
  <si>
    <t>서지영</t>
  </si>
  <si>
    <t>부산 동래구</t>
  </si>
  <si>
    <t>서천호</t>
  </si>
  <si>
    <t>경남 사천시남해군하동군</t>
  </si>
  <si>
    <t>성일종</t>
  </si>
  <si>
    <t>충남 서산시태안군</t>
  </si>
  <si>
    <t>송석준</t>
  </si>
  <si>
    <t>경기 이천시</t>
  </si>
  <si>
    <t>송언석</t>
  </si>
  <si>
    <t>경북 김천시</t>
  </si>
  <si>
    <t>신동욱</t>
  </si>
  <si>
    <t>서울 서초구을</t>
  </si>
  <si>
    <t>신성범</t>
  </si>
  <si>
    <t>경남 산청군함양군거창군합천군</t>
  </si>
  <si>
    <t>안상훈</t>
  </si>
  <si>
    <t>엄태영</t>
  </si>
  <si>
    <t>충북 제천시단양군</t>
  </si>
  <si>
    <t>우재준</t>
  </si>
  <si>
    <t>대구 북구갑</t>
  </si>
  <si>
    <t>유상범</t>
  </si>
  <si>
    <t>강원 홍천군횡성군영월군평창군</t>
  </si>
  <si>
    <t>유영하</t>
  </si>
  <si>
    <t>대구 달서구갑</t>
  </si>
  <si>
    <t>유용원</t>
  </si>
  <si>
    <t>윤상현</t>
  </si>
  <si>
    <t>인천 동구미추홀구을</t>
  </si>
  <si>
    <t>윤영석</t>
  </si>
  <si>
    <t>경남 양산시갑</t>
  </si>
  <si>
    <t>윤재옥</t>
  </si>
  <si>
    <t>대구 달서구을</t>
  </si>
  <si>
    <t>윤한홍</t>
  </si>
  <si>
    <t>경남 창원시마산회원구</t>
  </si>
  <si>
    <t>이달희</t>
  </si>
  <si>
    <t>이만희</t>
  </si>
  <si>
    <t>경북 영천시청도군</t>
  </si>
  <si>
    <t>이상휘</t>
  </si>
  <si>
    <t>경북 포항시남구울릉군</t>
  </si>
  <si>
    <t>이성권</t>
  </si>
  <si>
    <t>부산 사하구갑</t>
  </si>
  <si>
    <t>이양수</t>
  </si>
  <si>
    <t>강원 속초시인제군고성군양양군</t>
  </si>
  <si>
    <t>이인선</t>
  </si>
  <si>
    <t>대구 수성구을</t>
  </si>
  <si>
    <t>이종배</t>
  </si>
  <si>
    <t>충북 충주시</t>
  </si>
  <si>
    <t>이종욱</t>
  </si>
  <si>
    <t>경남 창원시진해구</t>
  </si>
  <si>
    <t>이철규</t>
  </si>
  <si>
    <t>강원 동해시태백시삼척시정선군</t>
  </si>
  <si>
    <t>이헌승</t>
  </si>
  <si>
    <t>부산 부산진구을</t>
  </si>
  <si>
    <t>인요한</t>
  </si>
  <si>
    <t>임이자</t>
  </si>
  <si>
    <t>경북 상주시문경시</t>
  </si>
  <si>
    <t>임종득</t>
  </si>
  <si>
    <t>경북 영주시영양군봉화군</t>
  </si>
  <si>
    <t>장동혁</t>
  </si>
  <si>
    <t>충남 보령시서천군</t>
  </si>
  <si>
    <t>정동만</t>
  </si>
  <si>
    <t>부산 기장군</t>
  </si>
  <si>
    <t>정성국</t>
  </si>
  <si>
    <t>부산 부산진구갑</t>
  </si>
  <si>
    <t>정연욱</t>
  </si>
  <si>
    <t>부산 수영구</t>
  </si>
  <si>
    <t>정점식</t>
  </si>
  <si>
    <t>경남 통영시고성군</t>
  </si>
  <si>
    <t>정희용</t>
  </si>
  <si>
    <t>경북 고령군성주군칠곡군</t>
  </si>
  <si>
    <t>조경태</t>
  </si>
  <si>
    <t>부산 사하구을</t>
  </si>
  <si>
    <t>6선</t>
  </si>
  <si>
    <t>조배숙</t>
  </si>
  <si>
    <t>조승환</t>
  </si>
  <si>
    <t>부산 중구영도구</t>
  </si>
  <si>
    <t>조은희</t>
  </si>
  <si>
    <t>서울 서초구갑</t>
  </si>
  <si>
    <t>조정훈</t>
  </si>
  <si>
    <t>서울 마포구갑</t>
  </si>
  <si>
    <t>조지연</t>
  </si>
  <si>
    <t>경북 경산시</t>
  </si>
  <si>
    <t>주진우</t>
  </si>
  <si>
    <t>부산 해운대구갑</t>
  </si>
  <si>
    <t>주호영</t>
  </si>
  <si>
    <t>대구 수성구갑</t>
  </si>
  <si>
    <t>진종오</t>
  </si>
  <si>
    <t>최보윤</t>
  </si>
  <si>
    <t>최수진</t>
  </si>
  <si>
    <t>최은석</t>
  </si>
  <si>
    <t>대구 동구군위군갑</t>
  </si>
  <si>
    <t>최형두</t>
  </si>
  <si>
    <t>경남 창원시마산합포구</t>
  </si>
  <si>
    <t>추경호</t>
  </si>
  <si>
    <t>대구 달성군</t>
  </si>
  <si>
    <t>한기호</t>
  </si>
  <si>
    <t>강원 춘천시철원군화천군양구군을</t>
  </si>
  <si>
    <t>한지아</t>
  </si>
  <si>
    <t>대구</t>
  </si>
  <si>
    <t>동구군위군을</t>
  </si>
  <si>
    <t>경북</t>
  </si>
  <si>
    <t>구미시을</t>
  </si>
  <si>
    <t>경남</t>
  </si>
  <si>
    <t>진주시을</t>
  </si>
  <si>
    <t>충남</t>
  </si>
  <si>
    <t>홍성군예산군</t>
  </si>
  <si>
    <t>서울</t>
  </si>
  <si>
    <t>강남구병</t>
  </si>
  <si>
    <t>부산</t>
  </si>
  <si>
    <t>서구동구</t>
  </si>
  <si>
    <t>구미시갑</t>
  </si>
  <si>
    <t>강원</t>
  </si>
  <si>
    <t>강릉시</t>
  </si>
  <si>
    <t>용산구</t>
  </si>
  <si>
    <t>달서구병</t>
  </si>
  <si>
    <t>중구남구</t>
  </si>
  <si>
    <t>울산</t>
  </si>
  <si>
    <t>남구을</t>
  </si>
  <si>
    <t>사상구</t>
  </si>
  <si>
    <t>강서구</t>
  </si>
  <si>
    <t>해운대구을</t>
  </si>
  <si>
    <t>서구</t>
  </si>
  <si>
    <t>경주시</t>
  </si>
  <si>
    <t>경기</t>
  </si>
  <si>
    <t>여주시양평군</t>
  </si>
  <si>
    <t>동두천시양주시연천군을</t>
  </si>
  <si>
    <t>북구을</t>
  </si>
  <si>
    <t>포천시가평군</t>
  </si>
  <si>
    <t>성남시분당구을</t>
  </si>
  <si>
    <t>도봉구갑</t>
  </si>
  <si>
    <t>포항시북구</t>
  </si>
  <si>
    <t>창원시의창구</t>
  </si>
  <si>
    <t>양산시을</t>
  </si>
  <si>
    <t>안동시예천군</t>
  </si>
  <si>
    <t>연제구</t>
  </si>
  <si>
    <t>동작구을</t>
  </si>
  <si>
    <t>진주시갑</t>
  </si>
  <si>
    <t>충북</t>
  </si>
  <si>
    <t>보은군옥천군영동군괴산군</t>
  </si>
  <si>
    <t>밀양시의령군함안군창녕군</t>
  </si>
  <si>
    <t>중구</t>
  </si>
  <si>
    <t>강남구을</t>
  </si>
  <si>
    <t>남구</t>
  </si>
  <si>
    <t>원주시갑</t>
  </si>
  <si>
    <t>송파구갑</t>
  </si>
  <si>
    <t>의성군청송군영덕군울진군</t>
  </si>
  <si>
    <t>인천</t>
  </si>
  <si>
    <t>중구강화군옹진군</t>
  </si>
  <si>
    <t>송파구을</t>
  </si>
  <si>
    <t>금정구</t>
  </si>
  <si>
    <t>강남구갑</t>
  </si>
  <si>
    <t>울주군</t>
  </si>
  <si>
    <t>거제시</t>
  </si>
  <si>
    <t>동래구</t>
  </si>
  <si>
    <t>사천시남해군하동군</t>
  </si>
  <si>
    <t>서산시태안군</t>
  </si>
  <si>
    <t>이천시</t>
  </si>
  <si>
    <t>김천시</t>
  </si>
  <si>
    <t>서초구을</t>
  </si>
  <si>
    <t>산청군함양군거창군합천군</t>
  </si>
  <si>
    <t>제천시단양군</t>
  </si>
  <si>
    <t>북구갑</t>
  </si>
  <si>
    <t>홍천군횡성군영월군평창군</t>
  </si>
  <si>
    <t>달서구갑</t>
  </si>
  <si>
    <t>동구미추홀구을</t>
  </si>
  <si>
    <t>양산시갑</t>
  </si>
  <si>
    <t>달서구을</t>
  </si>
  <si>
    <t>창원시마산회원구</t>
  </si>
  <si>
    <t>영천시청도군</t>
  </si>
  <si>
    <t>포항시남구울릉군</t>
  </si>
  <si>
    <t>사하구갑</t>
  </si>
  <si>
    <t>속초시인제군고성군양양군</t>
  </si>
  <si>
    <t>수성구을</t>
  </si>
  <si>
    <t>충주시</t>
  </si>
  <si>
    <t>창원시진해구</t>
  </si>
  <si>
    <t>동해시태백시삼척시정선군</t>
  </si>
  <si>
    <t>부산진구을</t>
  </si>
  <si>
    <t>상주시문경시</t>
  </si>
  <si>
    <t>영주시영양군봉화군</t>
  </si>
  <si>
    <t>보령시서천군</t>
  </si>
  <si>
    <t>기장군</t>
  </si>
  <si>
    <t>부산진구갑</t>
  </si>
  <si>
    <t>수영구</t>
  </si>
  <si>
    <t>통영시고성군</t>
  </si>
  <si>
    <t>고령군성주군칠곡군</t>
  </si>
  <si>
    <t>사하구을</t>
  </si>
  <si>
    <t>중구영도구</t>
  </si>
  <si>
    <t>서초구갑</t>
  </si>
  <si>
    <t>마포구갑</t>
  </si>
  <si>
    <t>경산시</t>
  </si>
  <si>
    <t>해운대구갑</t>
  </si>
  <si>
    <t>수성구갑</t>
  </si>
  <si>
    <t>동구군위군갑</t>
  </si>
  <si>
    <t>창원시마산합포구</t>
  </si>
  <si>
    <t>달성군</t>
  </si>
  <si>
    <t>춘천시철원군화천군양구군을</t>
  </si>
  <si>
    <t>서울</t>
    <phoneticPr fontId="5" type="noConversion"/>
  </si>
  <si>
    <t>인천</t>
    <phoneticPr fontId="5" type="noConversion"/>
  </si>
  <si>
    <t>경기</t>
    <phoneticPr fontId="5" type="noConversion"/>
  </si>
  <si>
    <t>충남</t>
    <phoneticPr fontId="5" type="noConversion"/>
  </si>
  <si>
    <t>충북</t>
    <phoneticPr fontId="5" type="noConversion"/>
  </si>
  <si>
    <t>강원</t>
    <phoneticPr fontId="5" type="noConversion"/>
  </si>
  <si>
    <t>울산</t>
    <phoneticPr fontId="5" type="noConversion"/>
  </si>
  <si>
    <t>경남</t>
    <phoneticPr fontId="5" type="noConversion"/>
  </si>
  <si>
    <t>경북</t>
    <phoneticPr fontId="5" type="noConversion"/>
  </si>
  <si>
    <t>대구</t>
    <phoneticPr fontId="5" type="noConversion"/>
  </si>
  <si>
    <t>부산</t>
    <phoneticPr fontId="5" type="noConversion"/>
  </si>
  <si>
    <t>비례대표</t>
    <phoneticPr fontId="5" type="noConversion"/>
  </si>
  <si>
    <t>합계</t>
    <phoneticPr fontId="5" type="noConversion"/>
  </si>
  <si>
    <t>지역</t>
    <phoneticPr fontId="5" type="noConversion"/>
  </si>
  <si>
    <t>지역상세</t>
    <phoneticPr fontId="5" type="noConversion"/>
  </si>
  <si>
    <t>내란 
동조자명</t>
    <phoneticPr fontId="5" type="noConversion"/>
  </si>
  <si>
    <t>범죄혐의차 
신속체포요구 
(반대)</t>
    <phoneticPr fontId="5" type="noConversion"/>
  </si>
  <si>
    <t>1차 탄핵안 
(불투표)</t>
    <phoneticPr fontId="5" type="noConversion"/>
  </si>
  <si>
    <t>성남시분당구갑</t>
    <phoneticPr fontId="5" type="noConversion"/>
  </si>
  <si>
    <t>안철수</t>
    <phoneticPr fontId="5" type="noConversion"/>
  </si>
  <si>
    <t>내란 동조 
합계</t>
    <phoneticPr fontId="5" type="noConversion"/>
  </si>
  <si>
    <t>범죄혐의자 
신속체포요구 
(반대)</t>
    <phoneticPr fontId="5" type="noConversion"/>
  </si>
  <si>
    <t>내란 동조자</t>
    <phoneticPr fontId="5" type="noConversion"/>
  </si>
  <si>
    <t>내란 동조 합계</t>
    <phoneticPr fontId="5" type="noConversion"/>
  </si>
  <si>
    <t>안철수</t>
  </si>
  <si>
    <t>Vlookup
Key</t>
    <phoneticPr fontId="5" type="noConversion"/>
  </si>
  <si>
    <t>윤상현</t>
    <phoneticPr fontId="5" type="noConversion"/>
  </si>
  <si>
    <t>주진우</t>
    <phoneticPr fontId="5" type="noConversion"/>
  </si>
  <si>
    <t>조경태</t>
    <phoneticPr fontId="5" type="noConversion"/>
  </si>
  <si>
    <t>박대출</t>
    <phoneticPr fontId="5" type="noConversion"/>
  </si>
  <si>
    <t>성일종</t>
    <phoneticPr fontId="5" type="noConversion"/>
  </si>
  <si>
    <t>내란동조자 
이름찾기</t>
    <phoneticPr fontId="5" type="noConversion"/>
  </si>
  <si>
    <t>4번째 김건희 
특검법
(반대)</t>
    <phoneticPr fontId="5" type="noConversion"/>
  </si>
  <si>
    <t>나경</t>
    <phoneticPr fontId="5" type="noConversion"/>
  </si>
  <si>
    <t>나경원</t>
    <phoneticPr fontId="5" type="noConversion"/>
  </si>
  <si>
    <t>마리아</t>
  </si>
  <si>
    <t>대건 안드레아</t>
  </si>
  <si>
    <t>스테파노</t>
  </si>
  <si>
    <t>베드로</t>
  </si>
  <si>
    <t>클라우디아</t>
  </si>
  <si>
    <t>아마토</t>
  </si>
  <si>
    <t>로사리아</t>
  </si>
  <si>
    <t>아셀라</t>
  </si>
  <si>
    <t>필립보</t>
  </si>
  <si>
    <t>사도 요한</t>
  </si>
  <si>
    <t>마티아</t>
  </si>
  <si>
    <t>바오로</t>
  </si>
  <si>
    <t>요한 바오로</t>
  </si>
  <si>
    <t>에밀리아나</t>
  </si>
  <si>
    <t>아녜스</t>
  </si>
  <si>
    <t>다니엘</t>
  </si>
  <si>
    <t>바르톨로메오</t>
  </si>
  <si>
    <t>베로니카</t>
  </si>
  <si>
    <t>크리스챤 천주교인
불교인</t>
    <phoneticPr fontId="5" type="noConversion"/>
  </si>
  <si>
    <t>불교인</t>
    <phoneticPr fontId="5" type="noConversion"/>
  </si>
  <si>
    <t>토마스 아퀴나스</t>
    <phoneticPr fontId="5" type="noConversion"/>
  </si>
  <si>
    <t>내란 협의 
진상규명 
(반대)</t>
    <phoneticPr fontId="5" type="noConversion"/>
  </si>
  <si>
    <t>내란 동조범
지역별 순위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</si>
</sst>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0" xfId="1">
      <alignment vertical="center"/>
    </xf>
    <xf numFmtId="0" fontId="4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1" xfId="0" applyFill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5" borderId="2" xfId="0" applyFill="1" applyBorder="1">
      <alignment vertical="center"/>
    </xf>
    <xf numFmtId="0" fontId="0" fillId="6" borderId="2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6" borderId="13" xfId="0" applyFill="1" applyBorder="1">
      <alignment vertical="center"/>
    </xf>
    <xf numFmtId="0" fontId="0" fillId="3" borderId="0" xfId="0" applyFill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6" borderId="2" xfId="0" applyFill="1" applyBorder="1" applyAlignment="1">
      <alignment horizontal="right" vertical="center"/>
    </xf>
    <xf numFmtId="0" fontId="0" fillId="6" borderId="5" xfId="0" applyFill="1" applyBorder="1" applyAlignment="1">
      <alignment horizontal="right" vertical="center"/>
    </xf>
    <xf numFmtId="0" fontId="0" fillId="6" borderId="8" xfId="0" applyFill="1" applyBorder="1" applyAlignment="1">
      <alignment horizontal="right" vertical="center"/>
    </xf>
    <xf numFmtId="0" fontId="2" fillId="6" borderId="8" xfId="0" applyFont="1" applyFill="1" applyBorder="1" applyAlignment="1">
      <alignment horizontal="right" vertical="center"/>
    </xf>
    <xf numFmtId="0" fontId="3" fillId="6" borderId="13" xfId="0" applyFont="1" applyFill="1" applyBorder="1">
      <alignment vertical="center"/>
    </xf>
    <xf numFmtId="0" fontId="3" fillId="6" borderId="2" xfId="0" applyFont="1" applyFill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3" fillId="6" borderId="12" xfId="0" applyFont="1" applyFill="1" applyBorder="1">
      <alignment vertical="center"/>
    </xf>
    <xf numFmtId="0" fontId="3" fillId="6" borderId="5" xfId="0" applyFont="1" applyFill="1" applyBorder="1">
      <alignment vertical="center"/>
    </xf>
    <xf numFmtId="0" fontId="3" fillId="6" borderId="14" xfId="0" applyFont="1" applyFill="1" applyBorder="1">
      <alignment vertical="center"/>
    </xf>
    <xf numFmtId="0" fontId="3" fillId="6" borderId="8" xfId="0" applyFont="1" applyFill="1" applyBorder="1">
      <alignment vertical="center"/>
    </xf>
    <xf numFmtId="0" fontId="0" fillId="7" borderId="13" xfId="0" applyFill="1" applyBorder="1">
      <alignment vertical="center"/>
    </xf>
    <xf numFmtId="0" fontId="0" fillId="7" borderId="2" xfId="0" applyFill="1" applyBorder="1">
      <alignment vertical="center"/>
    </xf>
    <xf numFmtId="0" fontId="0" fillId="7" borderId="2" xfId="0" applyFill="1" applyBorder="1" applyAlignment="1">
      <alignment horizontal="right" vertical="center"/>
    </xf>
    <xf numFmtId="0" fontId="0" fillId="7" borderId="14" xfId="0" applyFill="1" applyBorder="1">
      <alignment vertical="center"/>
    </xf>
    <xf numFmtId="0" fontId="0" fillId="7" borderId="8" xfId="0" applyFill="1" applyBorder="1">
      <alignment vertical="center"/>
    </xf>
    <xf numFmtId="0" fontId="0" fillId="6" borderId="2" xfId="0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ont>
        <color theme="5" tint="-0.2499465926084170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theme="5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00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400" b="1" i="1"/>
              <a:t>지역에 기생하는 내란 동조범 분포 비율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F953-4D7E-8541-1335DC237CA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953-4D7E-8541-1335DC237CA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953-4D7E-8541-1335DC237CA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953-4D7E-8541-1335DC237CA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F953-4D7E-8541-1335DC237CA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F953-4D7E-8541-1335DC237CA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F953-4D7E-8541-1335DC237CA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53-4D7E-8541-1335DC237CA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F953-4D7E-8541-1335DC237CA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53-4D7E-8541-1335DC237CA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F953-4D7E-8541-1335DC237CA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B39-442F-8195-A23EA57420E9}"/>
              </c:ext>
            </c:extLst>
          </c:dPt>
          <c:dLbls>
            <c:dLbl>
              <c:idx val="0"/>
              <c:layout>
                <c:manualLayout>
                  <c:x val="-2.093397480137766E-2"/>
                  <c:y val="-1.2820510663484981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953-4D7E-8541-1335DC237CA9}"/>
                </c:ext>
              </c:extLst>
            </c:dLbl>
            <c:dLbl>
              <c:idx val="1"/>
              <c:layout>
                <c:manualLayout>
                  <c:x val="0"/>
                  <c:y val="-5.769229798568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53-4D7E-8541-1335DC237CA9}"/>
                </c:ext>
              </c:extLst>
            </c:dLbl>
            <c:dLbl>
              <c:idx val="2"/>
              <c:layout>
                <c:manualLayout>
                  <c:x val="0"/>
                  <c:y val="-2.77777731042174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53-4D7E-8541-1335DC237CA9}"/>
                </c:ext>
              </c:extLst>
            </c:dLbl>
            <c:dLbl>
              <c:idx val="3"/>
              <c:layout>
                <c:manualLayout>
                  <c:x val="1.317522919971045E-2"/>
                  <c:y val="-2.3633674326106868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53-4D7E-8541-1335DC237CA9}"/>
                </c:ext>
              </c:extLst>
            </c:dLbl>
            <c:dLbl>
              <c:idx val="4"/>
              <c:layout>
                <c:manualLayout>
                  <c:x val="-3.9525687599131932E-3"/>
                  <c:y val="-7.8778914420356578E-3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53-4D7E-8541-1335DC237CA9}"/>
                </c:ext>
              </c:extLst>
            </c:dLbl>
            <c:dLbl>
              <c:idx val="5"/>
              <c:layout>
                <c:manualLayout>
                  <c:x val="-1.9323446266808735E-16"/>
                  <c:y val="-5.51452400942493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53-4D7E-8541-1335DC237CA9}"/>
                </c:ext>
              </c:extLst>
            </c:dLbl>
            <c:dLbl>
              <c:idx val="6"/>
              <c:layout>
                <c:manualLayout>
                  <c:x val="-1.9323446266808735E-16"/>
                  <c:y val="-4.3328402931195852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53-4D7E-8541-1335DC237CA9}"/>
                </c:ext>
              </c:extLst>
            </c:dLbl>
            <c:dLbl>
              <c:idx val="7"/>
              <c:layout>
                <c:manualLayout>
                  <c:x val="-1.9323669047425652E-2"/>
                  <c:y val="3.2051276658712456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53-4D7E-8541-1335DC237CA9}"/>
                </c:ext>
              </c:extLst>
            </c:dLbl>
            <c:dLbl>
              <c:idx val="8"/>
              <c:layout>
                <c:manualLayout>
                  <c:x val="-4.8309172618564425E-3"/>
                  <c:y val="1.4957262440732479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953-4D7E-8541-1335DC237CA9}"/>
                </c:ext>
              </c:extLst>
            </c:dLbl>
            <c:dLbl>
              <c:idx val="9"/>
              <c:layout>
                <c:manualLayout>
                  <c:x val="-8.0515287697606394E-3"/>
                  <c:y val="1.068375888623748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53-4D7E-8541-1335DC237CA9}"/>
                </c:ext>
              </c:extLst>
            </c:dLbl>
            <c:dLbl>
              <c:idx val="10"/>
              <c:layout>
                <c:manualLayout>
                  <c:x val="0"/>
                  <c:y val="-9.1880326421642414E-2"/>
                </c:manualLayout>
              </c:layout>
              <c:dLblPos val="bestFit"/>
              <c:showLegendKey val="1"/>
              <c:showVal val="0"/>
              <c:showCatName val="1"/>
              <c:showSerName val="0"/>
              <c:showPercent val="1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953-4D7E-8541-1335DC237C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1"/>
            <c:showVal val="0"/>
            <c:showCatName val="1"/>
            <c:showSerName val="0"/>
            <c:showPercent val="1"/>
            <c:showBubbleSize val="0"/>
            <c:separator>,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'10.정리_내란공범자들'!$M$3:$M$14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3-4D7E-8541-1335DC237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2000" b="1" i="1"/>
              <a:t>지역별 내란 동조범  고수 변동</a:t>
            </a:r>
            <a:r>
              <a:rPr lang="ko-KR" altLang="en-US" sz="2000" b="1" i="1" baseline="0"/>
              <a:t> 추이</a:t>
            </a:r>
            <a:endParaRPr lang="en-US" altLang="ko-KR" sz="20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'10.정리_내란공범자들'!$M$3:$M$14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'10.정리_내란공범자들'!$N$3:$N$14</c:f>
              <c:numCache>
                <c:formatCode>General</c:formatCode>
                <c:ptCount val="12"/>
                <c:pt idx="0">
                  <c:v>11</c:v>
                </c:pt>
                <c:pt idx="1">
                  <c:v>2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3</c:v>
                </c:pt>
                <c:pt idx="7">
                  <c:v>13</c:v>
                </c:pt>
                <c:pt idx="8">
                  <c:v>13</c:v>
                </c:pt>
                <c:pt idx="9">
                  <c:v>12</c:v>
                </c:pt>
                <c:pt idx="10">
                  <c:v>17</c:v>
                </c:pt>
                <c:pt idx="1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C-4DEE-9874-BB84C555C1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'10.정리_내란공범자들'!$M$3:$M$14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'10.정리_내란공범자들'!$O$3:$O$14</c:f>
              <c:numCache>
                <c:formatCode>General</c:formatCode>
                <c:ptCount val="12"/>
                <c:pt idx="0">
                  <c:v>7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3</c:v>
                </c:pt>
                <c:pt idx="7">
                  <c:v>12</c:v>
                </c:pt>
                <c:pt idx="8">
                  <c:v>12</c:v>
                </c:pt>
                <c:pt idx="9">
                  <c:v>11</c:v>
                </c:pt>
                <c:pt idx="10">
                  <c:v>15</c:v>
                </c:pt>
                <c:pt idx="1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C-4DEE-9874-BB84C555C146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rgbClr val="FFC000"/>
                </a:solidFill>
              </a:ln>
              <a:effectLst/>
            </c:spPr>
          </c:marker>
          <c:cat>
            <c:strRef>
              <c:f>'10.정리_내란공범자들'!$M$3:$M$14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'10.정리_내란공범자들'!$P$3:$P$14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2</c:v>
                </c:pt>
                <c:pt idx="7">
                  <c:v>11</c:v>
                </c:pt>
                <c:pt idx="8">
                  <c:v>13</c:v>
                </c:pt>
                <c:pt idx="9">
                  <c:v>10</c:v>
                </c:pt>
                <c:pt idx="10">
                  <c:v>15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2-4237-9E2F-DA2932715746}"/>
            </c:ext>
          </c:extLst>
        </c:ser>
        <c:ser>
          <c:idx val="3"/>
          <c:order val="3"/>
          <c:spPr>
            <a:ln w="28575" cap="rnd">
              <a:solidFill>
                <a:schemeClr val="accent3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20000"/>
                  <a:lumOff val="8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'10.정리_내란공범자들'!$M$3:$M$14</c:f>
              <c:strCache>
                <c:ptCount val="12"/>
                <c:pt idx="0">
                  <c:v>서울</c:v>
                </c:pt>
                <c:pt idx="1">
                  <c:v>인천</c:v>
                </c:pt>
                <c:pt idx="2">
                  <c:v>경기</c:v>
                </c:pt>
                <c:pt idx="3">
                  <c:v>충남</c:v>
                </c:pt>
                <c:pt idx="4">
                  <c:v>충북</c:v>
                </c:pt>
                <c:pt idx="5">
                  <c:v>강원</c:v>
                </c:pt>
                <c:pt idx="6">
                  <c:v>울산</c:v>
                </c:pt>
                <c:pt idx="7">
                  <c:v>경남</c:v>
                </c:pt>
                <c:pt idx="8">
                  <c:v>경북</c:v>
                </c:pt>
                <c:pt idx="9">
                  <c:v>대구</c:v>
                </c:pt>
                <c:pt idx="10">
                  <c:v>부산</c:v>
                </c:pt>
                <c:pt idx="11">
                  <c:v>비례대표</c:v>
                </c:pt>
              </c:strCache>
            </c:strRef>
          </c:cat>
          <c:val>
            <c:numRef>
              <c:f>'10.정리_내란공범자들'!$Q$3:$Q$14</c:f>
              <c:numCache>
                <c:formatCode>General</c:formatCode>
                <c:ptCount val="12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  <c:pt idx="7">
                  <c:v>9</c:v>
                </c:pt>
                <c:pt idx="8">
                  <c:v>12</c:v>
                </c:pt>
                <c:pt idx="9">
                  <c:v>9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A-4F2C-B22A-924378B8F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114591"/>
        <c:axId val="723111679"/>
      </c:radarChart>
      <c:catAx>
        <c:axId val="72311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1679"/>
        <c:crosses val="autoZero"/>
        <c:auto val="1"/>
        <c:lblAlgn val="ctr"/>
        <c:lblOffset val="100"/>
        <c:noMultiLvlLbl val="0"/>
      </c:catAx>
      <c:valAx>
        <c:axId val="723111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23114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7.png"/><Relationship Id="rId21" Type="http://schemas.openxmlformats.org/officeDocument/2006/relationships/image" Target="../media/image22.jpeg"/><Relationship Id="rId42" Type="http://schemas.openxmlformats.org/officeDocument/2006/relationships/image" Target="../media/image43.png"/><Relationship Id="rId47" Type="http://schemas.openxmlformats.org/officeDocument/2006/relationships/image" Target="../media/image48.jpeg"/><Relationship Id="rId63" Type="http://schemas.openxmlformats.org/officeDocument/2006/relationships/image" Target="../media/image64.png"/><Relationship Id="rId68" Type="http://schemas.openxmlformats.org/officeDocument/2006/relationships/image" Target="../media/image69.jpeg"/><Relationship Id="rId84" Type="http://schemas.openxmlformats.org/officeDocument/2006/relationships/image" Target="../media/image85.png"/><Relationship Id="rId89" Type="http://schemas.openxmlformats.org/officeDocument/2006/relationships/image" Target="../media/image90.png"/><Relationship Id="rId16" Type="http://schemas.openxmlformats.org/officeDocument/2006/relationships/image" Target="../media/image17.png"/><Relationship Id="rId11" Type="http://schemas.openxmlformats.org/officeDocument/2006/relationships/image" Target="../media/image12.png"/><Relationship Id="rId32" Type="http://schemas.openxmlformats.org/officeDocument/2006/relationships/image" Target="../media/image33.png"/><Relationship Id="rId37" Type="http://schemas.openxmlformats.org/officeDocument/2006/relationships/image" Target="../media/image38.jpeg"/><Relationship Id="rId53" Type="http://schemas.openxmlformats.org/officeDocument/2006/relationships/image" Target="../media/image54.jpeg"/><Relationship Id="rId58" Type="http://schemas.openxmlformats.org/officeDocument/2006/relationships/image" Target="../media/image59.jpeg"/><Relationship Id="rId74" Type="http://schemas.openxmlformats.org/officeDocument/2006/relationships/image" Target="../media/image75.png"/><Relationship Id="rId79" Type="http://schemas.openxmlformats.org/officeDocument/2006/relationships/image" Target="../media/image80.jpeg"/><Relationship Id="rId102" Type="http://schemas.openxmlformats.org/officeDocument/2006/relationships/image" Target="../media/image103.jpeg"/><Relationship Id="rId5" Type="http://schemas.openxmlformats.org/officeDocument/2006/relationships/image" Target="../media/image6.jpeg"/><Relationship Id="rId90" Type="http://schemas.openxmlformats.org/officeDocument/2006/relationships/image" Target="../media/image91.jpeg"/><Relationship Id="rId95" Type="http://schemas.openxmlformats.org/officeDocument/2006/relationships/image" Target="../media/image96.pn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43" Type="http://schemas.openxmlformats.org/officeDocument/2006/relationships/image" Target="../media/image44.jpeg"/><Relationship Id="rId48" Type="http://schemas.openxmlformats.org/officeDocument/2006/relationships/image" Target="../media/image49.png"/><Relationship Id="rId64" Type="http://schemas.openxmlformats.org/officeDocument/2006/relationships/image" Target="../media/image65.jpeg"/><Relationship Id="rId69" Type="http://schemas.openxmlformats.org/officeDocument/2006/relationships/image" Target="../media/image70.png"/><Relationship Id="rId80" Type="http://schemas.openxmlformats.org/officeDocument/2006/relationships/image" Target="../media/image81.jpeg"/><Relationship Id="rId85" Type="http://schemas.openxmlformats.org/officeDocument/2006/relationships/image" Target="../media/image86.jpe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33" Type="http://schemas.openxmlformats.org/officeDocument/2006/relationships/image" Target="../media/image34.jpeg"/><Relationship Id="rId38" Type="http://schemas.openxmlformats.org/officeDocument/2006/relationships/image" Target="../media/image39.jpeg"/><Relationship Id="rId59" Type="http://schemas.openxmlformats.org/officeDocument/2006/relationships/image" Target="../media/image60.jpeg"/><Relationship Id="rId103" Type="http://schemas.openxmlformats.org/officeDocument/2006/relationships/image" Target="../media/image104.png"/><Relationship Id="rId20" Type="http://schemas.openxmlformats.org/officeDocument/2006/relationships/image" Target="../media/image21.jpeg"/><Relationship Id="rId41" Type="http://schemas.openxmlformats.org/officeDocument/2006/relationships/image" Target="../media/image42.jpeg"/><Relationship Id="rId54" Type="http://schemas.openxmlformats.org/officeDocument/2006/relationships/image" Target="../media/image55.png"/><Relationship Id="rId62" Type="http://schemas.openxmlformats.org/officeDocument/2006/relationships/image" Target="../media/image63.png"/><Relationship Id="rId70" Type="http://schemas.openxmlformats.org/officeDocument/2006/relationships/image" Target="../media/image71.jpeg"/><Relationship Id="rId75" Type="http://schemas.openxmlformats.org/officeDocument/2006/relationships/image" Target="../media/image76.jpeg"/><Relationship Id="rId83" Type="http://schemas.openxmlformats.org/officeDocument/2006/relationships/image" Target="../media/image84.jpeg"/><Relationship Id="rId88" Type="http://schemas.openxmlformats.org/officeDocument/2006/relationships/image" Target="../media/image89.jpeg"/><Relationship Id="rId91" Type="http://schemas.openxmlformats.org/officeDocument/2006/relationships/image" Target="../media/image92.jpeg"/><Relationship Id="rId96" Type="http://schemas.openxmlformats.org/officeDocument/2006/relationships/image" Target="../media/image97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36" Type="http://schemas.openxmlformats.org/officeDocument/2006/relationships/image" Target="../media/image37.png"/><Relationship Id="rId49" Type="http://schemas.openxmlformats.org/officeDocument/2006/relationships/image" Target="../media/image50.png"/><Relationship Id="rId57" Type="http://schemas.openxmlformats.org/officeDocument/2006/relationships/image" Target="../media/image58.png"/><Relationship Id="rId10" Type="http://schemas.openxmlformats.org/officeDocument/2006/relationships/image" Target="../media/image11.jpeg"/><Relationship Id="rId31" Type="http://schemas.openxmlformats.org/officeDocument/2006/relationships/image" Target="../media/image32.jpeg"/><Relationship Id="rId44" Type="http://schemas.openxmlformats.org/officeDocument/2006/relationships/image" Target="../media/image45.jpeg"/><Relationship Id="rId52" Type="http://schemas.openxmlformats.org/officeDocument/2006/relationships/image" Target="../media/image53.jpeg"/><Relationship Id="rId60" Type="http://schemas.openxmlformats.org/officeDocument/2006/relationships/image" Target="../media/image61.jpeg"/><Relationship Id="rId65" Type="http://schemas.openxmlformats.org/officeDocument/2006/relationships/image" Target="../media/image66.jpeg"/><Relationship Id="rId73" Type="http://schemas.openxmlformats.org/officeDocument/2006/relationships/image" Target="../media/image74.jpeg"/><Relationship Id="rId78" Type="http://schemas.openxmlformats.org/officeDocument/2006/relationships/image" Target="../media/image79.png"/><Relationship Id="rId81" Type="http://schemas.openxmlformats.org/officeDocument/2006/relationships/image" Target="../media/image82.png"/><Relationship Id="rId86" Type="http://schemas.openxmlformats.org/officeDocument/2006/relationships/image" Target="../media/image87.jpeg"/><Relationship Id="rId94" Type="http://schemas.openxmlformats.org/officeDocument/2006/relationships/image" Target="../media/image95.jpeg"/><Relationship Id="rId99" Type="http://schemas.openxmlformats.org/officeDocument/2006/relationships/image" Target="../media/image100.png"/><Relationship Id="rId101" Type="http://schemas.openxmlformats.org/officeDocument/2006/relationships/image" Target="../media/image102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3" Type="http://schemas.openxmlformats.org/officeDocument/2006/relationships/image" Target="../media/image14.png"/><Relationship Id="rId18" Type="http://schemas.openxmlformats.org/officeDocument/2006/relationships/image" Target="../media/image19.jpeg"/><Relationship Id="rId39" Type="http://schemas.openxmlformats.org/officeDocument/2006/relationships/image" Target="../media/image40.png"/><Relationship Id="rId34" Type="http://schemas.openxmlformats.org/officeDocument/2006/relationships/image" Target="../media/image35.jpeg"/><Relationship Id="rId50" Type="http://schemas.openxmlformats.org/officeDocument/2006/relationships/image" Target="../media/image51.jpeg"/><Relationship Id="rId55" Type="http://schemas.openxmlformats.org/officeDocument/2006/relationships/image" Target="../media/image56.jpeg"/><Relationship Id="rId76" Type="http://schemas.openxmlformats.org/officeDocument/2006/relationships/image" Target="../media/image77.jpeg"/><Relationship Id="rId97" Type="http://schemas.openxmlformats.org/officeDocument/2006/relationships/image" Target="../media/image98.jpeg"/><Relationship Id="rId104" Type="http://schemas.openxmlformats.org/officeDocument/2006/relationships/image" Target="../media/image105.png"/><Relationship Id="rId7" Type="http://schemas.openxmlformats.org/officeDocument/2006/relationships/image" Target="../media/image8.jpeg"/><Relationship Id="rId71" Type="http://schemas.openxmlformats.org/officeDocument/2006/relationships/image" Target="../media/image72.png"/><Relationship Id="rId92" Type="http://schemas.openxmlformats.org/officeDocument/2006/relationships/image" Target="../media/image93.jpeg"/><Relationship Id="rId2" Type="http://schemas.openxmlformats.org/officeDocument/2006/relationships/image" Target="../media/image3.jpeg"/><Relationship Id="rId29" Type="http://schemas.openxmlformats.org/officeDocument/2006/relationships/image" Target="../media/image30.png"/><Relationship Id="rId24" Type="http://schemas.openxmlformats.org/officeDocument/2006/relationships/image" Target="../media/image25.jpe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66" Type="http://schemas.openxmlformats.org/officeDocument/2006/relationships/image" Target="../media/image67.jpeg"/><Relationship Id="rId87" Type="http://schemas.openxmlformats.org/officeDocument/2006/relationships/image" Target="../media/image88.jpeg"/><Relationship Id="rId61" Type="http://schemas.openxmlformats.org/officeDocument/2006/relationships/image" Target="../media/image62.png"/><Relationship Id="rId82" Type="http://schemas.openxmlformats.org/officeDocument/2006/relationships/image" Target="../media/image83.pn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56" Type="http://schemas.openxmlformats.org/officeDocument/2006/relationships/image" Target="../media/image57.jpeg"/><Relationship Id="rId77" Type="http://schemas.openxmlformats.org/officeDocument/2006/relationships/image" Target="../media/image78.png"/><Relationship Id="rId100" Type="http://schemas.openxmlformats.org/officeDocument/2006/relationships/image" Target="../media/image101.png"/><Relationship Id="rId105" Type="http://schemas.openxmlformats.org/officeDocument/2006/relationships/image" Target="../media/image106.jpeg"/><Relationship Id="rId8" Type="http://schemas.openxmlformats.org/officeDocument/2006/relationships/image" Target="../media/image9.jpeg"/><Relationship Id="rId51" Type="http://schemas.openxmlformats.org/officeDocument/2006/relationships/image" Target="../media/image52.jpeg"/><Relationship Id="rId72" Type="http://schemas.openxmlformats.org/officeDocument/2006/relationships/image" Target="../media/image73.jpeg"/><Relationship Id="rId93" Type="http://schemas.openxmlformats.org/officeDocument/2006/relationships/image" Target="../media/image94.jpeg"/><Relationship Id="rId98" Type="http://schemas.openxmlformats.org/officeDocument/2006/relationships/image" Target="../media/image99.jpeg"/><Relationship Id="rId3" Type="http://schemas.openxmlformats.org/officeDocument/2006/relationships/image" Target="../media/image4.png"/><Relationship Id="rId25" Type="http://schemas.openxmlformats.org/officeDocument/2006/relationships/image" Target="../media/image26.jpeg"/><Relationship Id="rId46" Type="http://schemas.openxmlformats.org/officeDocument/2006/relationships/image" Target="../media/image47.jpeg"/><Relationship Id="rId67" Type="http://schemas.openxmlformats.org/officeDocument/2006/relationships/image" Target="../media/image6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33618</xdr:colOff>
      <xdr:row>15</xdr:row>
      <xdr:rowOff>136870</xdr:rowOff>
    </xdr:from>
    <xdr:to>
      <xdr:col>28</xdr:col>
      <xdr:colOff>585107</xdr:colOff>
      <xdr:row>41</xdr:row>
      <xdr:rowOff>108857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24011</xdr:colOff>
      <xdr:row>42</xdr:row>
      <xdr:rowOff>50743</xdr:rowOff>
    </xdr:from>
    <xdr:to>
      <xdr:col>28</xdr:col>
      <xdr:colOff>598713</xdr:colOff>
      <xdr:row>67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228600</xdr:colOff>
          <xdr:row>13</xdr:row>
          <xdr:rowOff>19050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15</xdr:row>
      <xdr:rowOff>0</xdr:rowOff>
    </xdr:from>
    <xdr:to>
      <xdr:col>4</xdr:col>
      <xdr:colOff>266700</xdr:colOff>
      <xdr:row>17</xdr:row>
      <xdr:rowOff>57150</xdr:rowOff>
    </xdr:to>
    <xdr:pic>
      <xdr:nvPicPr>
        <xdr:cNvPr id="3" name="그림 2" descr="강대식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3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266700</xdr:colOff>
      <xdr:row>23</xdr:row>
      <xdr:rowOff>57150</xdr:rowOff>
    </xdr:to>
    <xdr:pic>
      <xdr:nvPicPr>
        <xdr:cNvPr id="4" name="그림 3" descr="강명구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9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266700</xdr:colOff>
      <xdr:row>29</xdr:row>
      <xdr:rowOff>57150</xdr:rowOff>
    </xdr:to>
    <xdr:pic>
      <xdr:nvPicPr>
        <xdr:cNvPr id="5" name="그림 4" descr="강민국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95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4</xdr:col>
      <xdr:colOff>266700</xdr:colOff>
      <xdr:row>35</xdr:row>
      <xdr:rowOff>57150</xdr:rowOff>
    </xdr:to>
    <xdr:pic>
      <xdr:nvPicPr>
        <xdr:cNvPr id="6" name="그림 5" descr="강선영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1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266700</xdr:colOff>
      <xdr:row>41</xdr:row>
      <xdr:rowOff>57150</xdr:rowOff>
    </xdr:to>
    <xdr:pic>
      <xdr:nvPicPr>
        <xdr:cNvPr id="7" name="그림 6" descr="강승규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46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4</xdr:col>
      <xdr:colOff>266700</xdr:colOff>
      <xdr:row>47</xdr:row>
      <xdr:rowOff>57150</xdr:rowOff>
    </xdr:to>
    <xdr:pic>
      <xdr:nvPicPr>
        <xdr:cNvPr id="8" name="그림 7" descr="고동진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25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4</xdr:col>
      <xdr:colOff>266700</xdr:colOff>
      <xdr:row>53</xdr:row>
      <xdr:rowOff>57150</xdr:rowOff>
    </xdr:to>
    <xdr:pic>
      <xdr:nvPicPr>
        <xdr:cNvPr id="9" name="그림 8" descr="곽규택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82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4</xdr:col>
      <xdr:colOff>266700</xdr:colOff>
      <xdr:row>59</xdr:row>
      <xdr:rowOff>57150</xdr:rowOff>
    </xdr:to>
    <xdr:pic>
      <xdr:nvPicPr>
        <xdr:cNvPr id="10" name="그림 9" descr="구자근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39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4</xdr:col>
      <xdr:colOff>266700</xdr:colOff>
      <xdr:row>65</xdr:row>
      <xdr:rowOff>57150</xdr:rowOff>
    </xdr:to>
    <xdr:pic>
      <xdr:nvPicPr>
        <xdr:cNvPr id="11" name="그림 10" descr="권성동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96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4</xdr:col>
      <xdr:colOff>266700</xdr:colOff>
      <xdr:row>71</xdr:row>
      <xdr:rowOff>57150</xdr:rowOff>
    </xdr:to>
    <xdr:pic>
      <xdr:nvPicPr>
        <xdr:cNvPr id="12" name="그림 11" descr="권영세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4754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75</xdr:row>
      <xdr:rowOff>0</xdr:rowOff>
    </xdr:from>
    <xdr:to>
      <xdr:col>4</xdr:col>
      <xdr:colOff>266700</xdr:colOff>
      <xdr:row>77</xdr:row>
      <xdr:rowOff>57150</xdr:rowOff>
    </xdr:to>
    <xdr:pic>
      <xdr:nvPicPr>
        <xdr:cNvPr id="13" name="그림 12" descr="권영진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6011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4</xdr:col>
      <xdr:colOff>266700</xdr:colOff>
      <xdr:row>83</xdr:row>
      <xdr:rowOff>57150</xdr:rowOff>
    </xdr:to>
    <xdr:pic>
      <xdr:nvPicPr>
        <xdr:cNvPr id="14" name="그림 13" descr="김건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7268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87</xdr:row>
      <xdr:rowOff>0</xdr:rowOff>
    </xdr:from>
    <xdr:to>
      <xdr:col>4</xdr:col>
      <xdr:colOff>266700</xdr:colOff>
      <xdr:row>89</xdr:row>
      <xdr:rowOff>57150</xdr:rowOff>
    </xdr:to>
    <xdr:pic>
      <xdr:nvPicPr>
        <xdr:cNvPr id="15" name="그림 14" descr="김기웅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8526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4</xdr:col>
      <xdr:colOff>266700</xdr:colOff>
      <xdr:row>95</xdr:row>
      <xdr:rowOff>57150</xdr:rowOff>
    </xdr:to>
    <xdr:pic>
      <xdr:nvPicPr>
        <xdr:cNvPr id="16" name="그림 15" descr="김기현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9783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4</xdr:col>
      <xdr:colOff>266700</xdr:colOff>
      <xdr:row>101</xdr:row>
      <xdr:rowOff>57150</xdr:rowOff>
    </xdr:to>
    <xdr:pic>
      <xdr:nvPicPr>
        <xdr:cNvPr id="17" name="그림 16" descr="김대식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1040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105</xdr:row>
      <xdr:rowOff>0</xdr:rowOff>
    </xdr:from>
    <xdr:to>
      <xdr:col>4</xdr:col>
      <xdr:colOff>266700</xdr:colOff>
      <xdr:row>107</xdr:row>
      <xdr:rowOff>57150</xdr:rowOff>
    </xdr:to>
    <xdr:pic>
      <xdr:nvPicPr>
        <xdr:cNvPr id="18" name="그림 17" descr="김도읍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2298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111</xdr:row>
      <xdr:rowOff>0</xdr:rowOff>
    </xdr:from>
    <xdr:to>
      <xdr:col>4</xdr:col>
      <xdr:colOff>266700</xdr:colOff>
      <xdr:row>113</xdr:row>
      <xdr:rowOff>57150</xdr:rowOff>
    </xdr:to>
    <xdr:pic>
      <xdr:nvPicPr>
        <xdr:cNvPr id="19" name="그림 18" descr="김미애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3555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4</xdr:col>
      <xdr:colOff>266700</xdr:colOff>
      <xdr:row>119</xdr:row>
      <xdr:rowOff>57150</xdr:rowOff>
    </xdr:to>
    <xdr:pic>
      <xdr:nvPicPr>
        <xdr:cNvPr id="20" name="그림 19" descr="김민전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4812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123</xdr:row>
      <xdr:rowOff>0</xdr:rowOff>
    </xdr:from>
    <xdr:to>
      <xdr:col>4</xdr:col>
      <xdr:colOff>266700</xdr:colOff>
      <xdr:row>125</xdr:row>
      <xdr:rowOff>57150</xdr:rowOff>
    </xdr:to>
    <xdr:pic>
      <xdr:nvPicPr>
        <xdr:cNvPr id="21" name="그림 20" descr="김상훈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6069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4</xdr:col>
      <xdr:colOff>266700</xdr:colOff>
      <xdr:row>131</xdr:row>
      <xdr:rowOff>57150</xdr:rowOff>
    </xdr:to>
    <xdr:pic>
      <xdr:nvPicPr>
        <xdr:cNvPr id="22" name="그림 21" descr="김석기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7327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4</xdr:col>
      <xdr:colOff>266700</xdr:colOff>
      <xdr:row>137</xdr:row>
      <xdr:rowOff>57150</xdr:rowOff>
    </xdr:to>
    <xdr:pic>
      <xdr:nvPicPr>
        <xdr:cNvPr id="23" name="그림 22" descr="김선교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8584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4</xdr:col>
      <xdr:colOff>266700</xdr:colOff>
      <xdr:row>143</xdr:row>
      <xdr:rowOff>57150</xdr:rowOff>
    </xdr:to>
    <xdr:pic>
      <xdr:nvPicPr>
        <xdr:cNvPr id="24" name="그림 23" descr="김성원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29841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147</xdr:row>
      <xdr:rowOff>0</xdr:rowOff>
    </xdr:from>
    <xdr:to>
      <xdr:col>4</xdr:col>
      <xdr:colOff>266700</xdr:colOff>
      <xdr:row>149</xdr:row>
      <xdr:rowOff>57150</xdr:rowOff>
    </xdr:to>
    <xdr:pic>
      <xdr:nvPicPr>
        <xdr:cNvPr id="25" name="그림 24" descr="김소희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1099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153</xdr:row>
      <xdr:rowOff>0</xdr:rowOff>
    </xdr:from>
    <xdr:to>
      <xdr:col>4</xdr:col>
      <xdr:colOff>266700</xdr:colOff>
      <xdr:row>155</xdr:row>
      <xdr:rowOff>57150</xdr:rowOff>
    </xdr:to>
    <xdr:pic>
      <xdr:nvPicPr>
        <xdr:cNvPr id="26" name="그림 25" descr="김승수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2356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159</xdr:row>
      <xdr:rowOff>0</xdr:rowOff>
    </xdr:from>
    <xdr:to>
      <xdr:col>4</xdr:col>
      <xdr:colOff>266700</xdr:colOff>
      <xdr:row>161</xdr:row>
      <xdr:rowOff>57150</xdr:rowOff>
    </xdr:to>
    <xdr:pic>
      <xdr:nvPicPr>
        <xdr:cNvPr id="27" name="그림 26" descr="김용태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3613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4</xdr:col>
      <xdr:colOff>266700</xdr:colOff>
      <xdr:row>167</xdr:row>
      <xdr:rowOff>57150</xdr:rowOff>
    </xdr:to>
    <xdr:pic>
      <xdr:nvPicPr>
        <xdr:cNvPr id="28" name="그림 27" descr="김위상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4871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171</xdr:row>
      <xdr:rowOff>0</xdr:rowOff>
    </xdr:from>
    <xdr:to>
      <xdr:col>4</xdr:col>
      <xdr:colOff>266700</xdr:colOff>
      <xdr:row>173</xdr:row>
      <xdr:rowOff>57150</xdr:rowOff>
    </xdr:to>
    <xdr:pic>
      <xdr:nvPicPr>
        <xdr:cNvPr id="29" name="그림 28" descr="김은혜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6128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177</xdr:row>
      <xdr:rowOff>0</xdr:rowOff>
    </xdr:from>
    <xdr:to>
      <xdr:col>4</xdr:col>
      <xdr:colOff>266700</xdr:colOff>
      <xdr:row>179</xdr:row>
      <xdr:rowOff>57150</xdr:rowOff>
    </xdr:to>
    <xdr:pic>
      <xdr:nvPicPr>
        <xdr:cNvPr id="30" name="그림 29" descr="김장겸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7385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4</xdr:col>
      <xdr:colOff>266700</xdr:colOff>
      <xdr:row>185</xdr:row>
      <xdr:rowOff>57150</xdr:rowOff>
    </xdr:to>
    <xdr:pic>
      <xdr:nvPicPr>
        <xdr:cNvPr id="31" name="그림 30" descr="김재섭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8642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189</xdr:row>
      <xdr:rowOff>0</xdr:rowOff>
    </xdr:from>
    <xdr:to>
      <xdr:col>4</xdr:col>
      <xdr:colOff>266700</xdr:colOff>
      <xdr:row>191</xdr:row>
      <xdr:rowOff>57150</xdr:rowOff>
    </xdr:to>
    <xdr:pic>
      <xdr:nvPicPr>
        <xdr:cNvPr id="32" name="그림 31" descr="김정재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39900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195</xdr:row>
      <xdr:rowOff>0</xdr:rowOff>
    </xdr:from>
    <xdr:to>
      <xdr:col>4</xdr:col>
      <xdr:colOff>266700</xdr:colOff>
      <xdr:row>197</xdr:row>
      <xdr:rowOff>57150</xdr:rowOff>
    </xdr:to>
    <xdr:pic>
      <xdr:nvPicPr>
        <xdr:cNvPr id="33" name="그림 32" descr="김종양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1157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201</xdr:row>
      <xdr:rowOff>0</xdr:rowOff>
    </xdr:from>
    <xdr:to>
      <xdr:col>4</xdr:col>
      <xdr:colOff>266700</xdr:colOff>
      <xdr:row>203</xdr:row>
      <xdr:rowOff>57150</xdr:rowOff>
    </xdr:to>
    <xdr:pic>
      <xdr:nvPicPr>
        <xdr:cNvPr id="34" name="그림 33" descr="김태호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2414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207</xdr:row>
      <xdr:rowOff>0</xdr:rowOff>
    </xdr:from>
    <xdr:to>
      <xdr:col>4</xdr:col>
      <xdr:colOff>266700</xdr:colOff>
      <xdr:row>209</xdr:row>
      <xdr:rowOff>57150</xdr:rowOff>
    </xdr:to>
    <xdr:pic>
      <xdr:nvPicPr>
        <xdr:cNvPr id="35" name="그림 34" descr="김형동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3672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213</xdr:row>
      <xdr:rowOff>0</xdr:rowOff>
    </xdr:from>
    <xdr:to>
      <xdr:col>4</xdr:col>
      <xdr:colOff>266700</xdr:colOff>
      <xdr:row>215</xdr:row>
      <xdr:rowOff>57150</xdr:rowOff>
    </xdr:to>
    <xdr:pic>
      <xdr:nvPicPr>
        <xdr:cNvPr id="36" name="그림 35" descr="김희정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4929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4</xdr:col>
      <xdr:colOff>266700</xdr:colOff>
      <xdr:row>221</xdr:row>
      <xdr:rowOff>57150</xdr:rowOff>
    </xdr:to>
    <xdr:pic>
      <xdr:nvPicPr>
        <xdr:cNvPr id="37" name="그림 36" descr="나경원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6186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225</xdr:row>
      <xdr:rowOff>0</xdr:rowOff>
    </xdr:from>
    <xdr:to>
      <xdr:col>4</xdr:col>
      <xdr:colOff>266700</xdr:colOff>
      <xdr:row>227</xdr:row>
      <xdr:rowOff>57150</xdr:rowOff>
    </xdr:to>
    <xdr:pic>
      <xdr:nvPicPr>
        <xdr:cNvPr id="38" name="그림 37" descr="박대출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7444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231</xdr:row>
      <xdr:rowOff>0</xdr:rowOff>
    </xdr:from>
    <xdr:to>
      <xdr:col>4</xdr:col>
      <xdr:colOff>266700</xdr:colOff>
      <xdr:row>233</xdr:row>
      <xdr:rowOff>57150</xdr:rowOff>
    </xdr:to>
    <xdr:pic>
      <xdr:nvPicPr>
        <xdr:cNvPr id="39" name="그림 38" descr="박덕흠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8701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237</xdr:row>
      <xdr:rowOff>0</xdr:rowOff>
    </xdr:from>
    <xdr:to>
      <xdr:col>4</xdr:col>
      <xdr:colOff>266700</xdr:colOff>
      <xdr:row>239</xdr:row>
      <xdr:rowOff>57150</xdr:rowOff>
    </xdr:to>
    <xdr:pic>
      <xdr:nvPicPr>
        <xdr:cNvPr id="40" name="그림 39" descr="박상웅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9958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243</xdr:row>
      <xdr:rowOff>0</xdr:rowOff>
    </xdr:from>
    <xdr:to>
      <xdr:col>4</xdr:col>
      <xdr:colOff>266700</xdr:colOff>
      <xdr:row>245</xdr:row>
      <xdr:rowOff>57150</xdr:rowOff>
    </xdr:to>
    <xdr:pic>
      <xdr:nvPicPr>
        <xdr:cNvPr id="41" name="그림 40" descr="박성민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1215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249</xdr:row>
      <xdr:rowOff>0</xdr:rowOff>
    </xdr:from>
    <xdr:to>
      <xdr:col>4</xdr:col>
      <xdr:colOff>266700</xdr:colOff>
      <xdr:row>251</xdr:row>
      <xdr:rowOff>57150</xdr:rowOff>
    </xdr:to>
    <xdr:pic>
      <xdr:nvPicPr>
        <xdr:cNvPr id="42" name="그림 41" descr="박성훈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2473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255</xdr:row>
      <xdr:rowOff>0</xdr:rowOff>
    </xdr:from>
    <xdr:to>
      <xdr:col>4</xdr:col>
      <xdr:colOff>266700</xdr:colOff>
      <xdr:row>257</xdr:row>
      <xdr:rowOff>57150</xdr:rowOff>
    </xdr:to>
    <xdr:pic>
      <xdr:nvPicPr>
        <xdr:cNvPr id="43" name="그림 42" descr="박수민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3730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4</xdr:col>
      <xdr:colOff>266700</xdr:colOff>
      <xdr:row>263</xdr:row>
      <xdr:rowOff>57150</xdr:rowOff>
    </xdr:to>
    <xdr:pic>
      <xdr:nvPicPr>
        <xdr:cNvPr id="44" name="그림 43" descr="박수영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4987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267</xdr:row>
      <xdr:rowOff>0</xdr:rowOff>
    </xdr:from>
    <xdr:to>
      <xdr:col>4</xdr:col>
      <xdr:colOff>266700</xdr:colOff>
      <xdr:row>269</xdr:row>
      <xdr:rowOff>57150</xdr:rowOff>
    </xdr:to>
    <xdr:pic>
      <xdr:nvPicPr>
        <xdr:cNvPr id="45" name="그림 44" descr="박정하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6245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273</xdr:row>
      <xdr:rowOff>0</xdr:rowOff>
    </xdr:from>
    <xdr:to>
      <xdr:col>4</xdr:col>
      <xdr:colOff>266700</xdr:colOff>
      <xdr:row>275</xdr:row>
      <xdr:rowOff>57150</xdr:rowOff>
    </xdr:to>
    <xdr:pic>
      <xdr:nvPicPr>
        <xdr:cNvPr id="46" name="그림 45" descr="박정훈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7502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279</xdr:row>
      <xdr:rowOff>0</xdr:rowOff>
    </xdr:from>
    <xdr:to>
      <xdr:col>4</xdr:col>
      <xdr:colOff>266700</xdr:colOff>
      <xdr:row>281</xdr:row>
      <xdr:rowOff>57150</xdr:rowOff>
    </xdr:to>
    <xdr:pic>
      <xdr:nvPicPr>
        <xdr:cNvPr id="47" name="그림 46" descr="박준태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58759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285</xdr:row>
      <xdr:rowOff>0</xdr:rowOff>
    </xdr:from>
    <xdr:to>
      <xdr:col>4</xdr:col>
      <xdr:colOff>266700</xdr:colOff>
      <xdr:row>287</xdr:row>
      <xdr:rowOff>57150</xdr:rowOff>
    </xdr:to>
    <xdr:pic>
      <xdr:nvPicPr>
        <xdr:cNvPr id="48" name="그림 47" descr="박충권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0017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291</xdr:row>
      <xdr:rowOff>0</xdr:rowOff>
    </xdr:from>
    <xdr:to>
      <xdr:col>4</xdr:col>
      <xdr:colOff>266700</xdr:colOff>
      <xdr:row>293</xdr:row>
      <xdr:rowOff>57150</xdr:rowOff>
    </xdr:to>
    <xdr:pic>
      <xdr:nvPicPr>
        <xdr:cNvPr id="49" name="그림 48" descr="박형수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1274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297</xdr:row>
      <xdr:rowOff>0</xdr:rowOff>
    </xdr:from>
    <xdr:to>
      <xdr:col>4</xdr:col>
      <xdr:colOff>266700</xdr:colOff>
      <xdr:row>299</xdr:row>
      <xdr:rowOff>57150</xdr:rowOff>
    </xdr:to>
    <xdr:pic>
      <xdr:nvPicPr>
        <xdr:cNvPr id="50" name="그림 49" descr="배준영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2531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303</xdr:row>
      <xdr:rowOff>0</xdr:rowOff>
    </xdr:from>
    <xdr:to>
      <xdr:col>4</xdr:col>
      <xdr:colOff>266700</xdr:colOff>
      <xdr:row>305</xdr:row>
      <xdr:rowOff>57150</xdr:rowOff>
    </xdr:to>
    <xdr:pic>
      <xdr:nvPicPr>
        <xdr:cNvPr id="51" name="그림 50" descr="배현진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3788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309</xdr:row>
      <xdr:rowOff>0</xdr:rowOff>
    </xdr:from>
    <xdr:to>
      <xdr:col>4</xdr:col>
      <xdr:colOff>266700</xdr:colOff>
      <xdr:row>311</xdr:row>
      <xdr:rowOff>57150</xdr:rowOff>
    </xdr:to>
    <xdr:pic>
      <xdr:nvPicPr>
        <xdr:cNvPr id="52" name="그림 51" descr="백종헌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5046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315</xdr:row>
      <xdr:rowOff>0</xdr:rowOff>
    </xdr:from>
    <xdr:to>
      <xdr:col>4</xdr:col>
      <xdr:colOff>266700</xdr:colOff>
      <xdr:row>317</xdr:row>
      <xdr:rowOff>57150</xdr:rowOff>
    </xdr:to>
    <xdr:pic>
      <xdr:nvPicPr>
        <xdr:cNvPr id="53" name="그림 52" descr="서명옥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303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321</xdr:row>
      <xdr:rowOff>0</xdr:rowOff>
    </xdr:from>
    <xdr:to>
      <xdr:col>4</xdr:col>
      <xdr:colOff>266700</xdr:colOff>
      <xdr:row>323</xdr:row>
      <xdr:rowOff>57150</xdr:rowOff>
    </xdr:to>
    <xdr:pic>
      <xdr:nvPicPr>
        <xdr:cNvPr id="54" name="그림 53" descr="서범수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7560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327</xdr:row>
      <xdr:rowOff>0</xdr:rowOff>
    </xdr:from>
    <xdr:to>
      <xdr:col>4</xdr:col>
      <xdr:colOff>266700</xdr:colOff>
      <xdr:row>329</xdr:row>
      <xdr:rowOff>57150</xdr:rowOff>
    </xdr:to>
    <xdr:pic>
      <xdr:nvPicPr>
        <xdr:cNvPr id="55" name="그림 54" descr="서일준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8818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333</xdr:row>
      <xdr:rowOff>0</xdr:rowOff>
    </xdr:from>
    <xdr:to>
      <xdr:col>4</xdr:col>
      <xdr:colOff>266700</xdr:colOff>
      <xdr:row>335</xdr:row>
      <xdr:rowOff>57150</xdr:rowOff>
    </xdr:to>
    <xdr:pic>
      <xdr:nvPicPr>
        <xdr:cNvPr id="56" name="그림 55" descr="서지영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0075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339</xdr:row>
      <xdr:rowOff>0</xdr:rowOff>
    </xdr:from>
    <xdr:to>
      <xdr:col>4</xdr:col>
      <xdr:colOff>266700</xdr:colOff>
      <xdr:row>341</xdr:row>
      <xdr:rowOff>57150</xdr:rowOff>
    </xdr:to>
    <xdr:pic>
      <xdr:nvPicPr>
        <xdr:cNvPr id="57" name="그림 56" descr="서천호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1332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345</xdr:row>
      <xdr:rowOff>0</xdr:rowOff>
    </xdr:from>
    <xdr:to>
      <xdr:col>4</xdr:col>
      <xdr:colOff>266700</xdr:colOff>
      <xdr:row>347</xdr:row>
      <xdr:rowOff>57150</xdr:rowOff>
    </xdr:to>
    <xdr:pic>
      <xdr:nvPicPr>
        <xdr:cNvPr id="58" name="그림 57" descr="성일종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2590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351</xdr:row>
      <xdr:rowOff>0</xdr:rowOff>
    </xdr:from>
    <xdr:to>
      <xdr:col>4</xdr:col>
      <xdr:colOff>266700</xdr:colOff>
      <xdr:row>353</xdr:row>
      <xdr:rowOff>57150</xdr:rowOff>
    </xdr:to>
    <xdr:pic>
      <xdr:nvPicPr>
        <xdr:cNvPr id="59" name="그림 58" descr="송석준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3847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357</xdr:row>
      <xdr:rowOff>0</xdr:rowOff>
    </xdr:from>
    <xdr:to>
      <xdr:col>4</xdr:col>
      <xdr:colOff>266700</xdr:colOff>
      <xdr:row>359</xdr:row>
      <xdr:rowOff>57150</xdr:rowOff>
    </xdr:to>
    <xdr:pic>
      <xdr:nvPicPr>
        <xdr:cNvPr id="60" name="그림 59" descr="송언석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5104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363</xdr:row>
      <xdr:rowOff>0</xdr:rowOff>
    </xdr:from>
    <xdr:to>
      <xdr:col>4</xdr:col>
      <xdr:colOff>266700</xdr:colOff>
      <xdr:row>365</xdr:row>
      <xdr:rowOff>57150</xdr:rowOff>
    </xdr:to>
    <xdr:pic>
      <xdr:nvPicPr>
        <xdr:cNvPr id="61" name="그림 60" descr="신동욱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6361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369</xdr:row>
      <xdr:rowOff>0</xdr:rowOff>
    </xdr:from>
    <xdr:to>
      <xdr:col>4</xdr:col>
      <xdr:colOff>266700</xdr:colOff>
      <xdr:row>371</xdr:row>
      <xdr:rowOff>57150</xdr:rowOff>
    </xdr:to>
    <xdr:pic>
      <xdr:nvPicPr>
        <xdr:cNvPr id="62" name="그림 61" descr="신성범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7619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375</xdr:row>
      <xdr:rowOff>0</xdr:rowOff>
    </xdr:from>
    <xdr:to>
      <xdr:col>4</xdr:col>
      <xdr:colOff>266700</xdr:colOff>
      <xdr:row>377</xdr:row>
      <xdr:rowOff>57150</xdr:rowOff>
    </xdr:to>
    <xdr:pic>
      <xdr:nvPicPr>
        <xdr:cNvPr id="63" name="그림 62" descr="안상훈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78876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381</xdr:row>
      <xdr:rowOff>0</xdr:rowOff>
    </xdr:from>
    <xdr:to>
      <xdr:col>4</xdr:col>
      <xdr:colOff>266700</xdr:colOff>
      <xdr:row>383</xdr:row>
      <xdr:rowOff>57150</xdr:rowOff>
    </xdr:to>
    <xdr:pic>
      <xdr:nvPicPr>
        <xdr:cNvPr id="64" name="그림 63" descr="엄태영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0133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387</xdr:row>
      <xdr:rowOff>0</xdr:rowOff>
    </xdr:from>
    <xdr:to>
      <xdr:col>4</xdr:col>
      <xdr:colOff>266700</xdr:colOff>
      <xdr:row>389</xdr:row>
      <xdr:rowOff>57150</xdr:rowOff>
    </xdr:to>
    <xdr:pic>
      <xdr:nvPicPr>
        <xdr:cNvPr id="65" name="그림 64" descr="우재준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1391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393</xdr:row>
      <xdr:rowOff>0</xdr:rowOff>
    </xdr:from>
    <xdr:to>
      <xdr:col>4</xdr:col>
      <xdr:colOff>266700</xdr:colOff>
      <xdr:row>395</xdr:row>
      <xdr:rowOff>57150</xdr:rowOff>
    </xdr:to>
    <xdr:pic>
      <xdr:nvPicPr>
        <xdr:cNvPr id="66" name="그림 65" descr="유상범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2648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4</xdr:col>
      <xdr:colOff>266700</xdr:colOff>
      <xdr:row>401</xdr:row>
      <xdr:rowOff>57150</xdr:rowOff>
    </xdr:to>
    <xdr:pic>
      <xdr:nvPicPr>
        <xdr:cNvPr id="67" name="그림 66" descr="유영하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3905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405</xdr:row>
      <xdr:rowOff>0</xdr:rowOff>
    </xdr:from>
    <xdr:to>
      <xdr:col>4</xdr:col>
      <xdr:colOff>266700</xdr:colOff>
      <xdr:row>407</xdr:row>
      <xdr:rowOff>57150</xdr:rowOff>
    </xdr:to>
    <xdr:pic>
      <xdr:nvPicPr>
        <xdr:cNvPr id="68" name="그림 67" descr="유용원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5163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411</xdr:row>
      <xdr:rowOff>0</xdr:rowOff>
    </xdr:from>
    <xdr:to>
      <xdr:col>4</xdr:col>
      <xdr:colOff>266700</xdr:colOff>
      <xdr:row>413</xdr:row>
      <xdr:rowOff>57150</xdr:rowOff>
    </xdr:to>
    <xdr:pic>
      <xdr:nvPicPr>
        <xdr:cNvPr id="69" name="그림 68" descr="윤상현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6420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417</xdr:row>
      <xdr:rowOff>0</xdr:rowOff>
    </xdr:from>
    <xdr:to>
      <xdr:col>4</xdr:col>
      <xdr:colOff>266700</xdr:colOff>
      <xdr:row>419</xdr:row>
      <xdr:rowOff>57150</xdr:rowOff>
    </xdr:to>
    <xdr:pic>
      <xdr:nvPicPr>
        <xdr:cNvPr id="70" name="그림 69" descr="윤영석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7677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423</xdr:row>
      <xdr:rowOff>0</xdr:rowOff>
    </xdr:from>
    <xdr:to>
      <xdr:col>4</xdr:col>
      <xdr:colOff>266700</xdr:colOff>
      <xdr:row>425</xdr:row>
      <xdr:rowOff>57150</xdr:rowOff>
    </xdr:to>
    <xdr:pic>
      <xdr:nvPicPr>
        <xdr:cNvPr id="71" name="그림 70" descr="윤재옥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88934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429</xdr:row>
      <xdr:rowOff>0</xdr:rowOff>
    </xdr:from>
    <xdr:to>
      <xdr:col>4</xdr:col>
      <xdr:colOff>266700</xdr:colOff>
      <xdr:row>431</xdr:row>
      <xdr:rowOff>57150</xdr:rowOff>
    </xdr:to>
    <xdr:pic>
      <xdr:nvPicPr>
        <xdr:cNvPr id="72" name="그림 71" descr="윤한홍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0192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435</xdr:row>
      <xdr:rowOff>0</xdr:rowOff>
    </xdr:from>
    <xdr:to>
      <xdr:col>4</xdr:col>
      <xdr:colOff>266700</xdr:colOff>
      <xdr:row>437</xdr:row>
      <xdr:rowOff>57150</xdr:rowOff>
    </xdr:to>
    <xdr:pic>
      <xdr:nvPicPr>
        <xdr:cNvPr id="73" name="그림 72" descr="이달희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1449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441</xdr:row>
      <xdr:rowOff>0</xdr:rowOff>
    </xdr:from>
    <xdr:to>
      <xdr:col>4</xdr:col>
      <xdr:colOff>266700</xdr:colOff>
      <xdr:row>443</xdr:row>
      <xdr:rowOff>57150</xdr:rowOff>
    </xdr:to>
    <xdr:pic>
      <xdr:nvPicPr>
        <xdr:cNvPr id="74" name="그림 73" descr="이만희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2706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447</xdr:row>
      <xdr:rowOff>0</xdr:rowOff>
    </xdr:from>
    <xdr:to>
      <xdr:col>4</xdr:col>
      <xdr:colOff>266700</xdr:colOff>
      <xdr:row>449</xdr:row>
      <xdr:rowOff>57150</xdr:rowOff>
    </xdr:to>
    <xdr:pic>
      <xdr:nvPicPr>
        <xdr:cNvPr id="75" name="그림 74" descr="이상휘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3964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453</xdr:row>
      <xdr:rowOff>0</xdr:rowOff>
    </xdr:from>
    <xdr:to>
      <xdr:col>4</xdr:col>
      <xdr:colOff>266700</xdr:colOff>
      <xdr:row>455</xdr:row>
      <xdr:rowOff>57150</xdr:rowOff>
    </xdr:to>
    <xdr:pic>
      <xdr:nvPicPr>
        <xdr:cNvPr id="76" name="그림 75" descr="이성권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5221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459</xdr:row>
      <xdr:rowOff>0</xdr:rowOff>
    </xdr:from>
    <xdr:to>
      <xdr:col>4</xdr:col>
      <xdr:colOff>266700</xdr:colOff>
      <xdr:row>461</xdr:row>
      <xdr:rowOff>57150</xdr:rowOff>
    </xdr:to>
    <xdr:pic>
      <xdr:nvPicPr>
        <xdr:cNvPr id="77" name="그림 76" descr="이양수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6478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465</xdr:row>
      <xdr:rowOff>0</xdr:rowOff>
    </xdr:from>
    <xdr:to>
      <xdr:col>4</xdr:col>
      <xdr:colOff>266700</xdr:colOff>
      <xdr:row>467</xdr:row>
      <xdr:rowOff>57150</xdr:rowOff>
    </xdr:to>
    <xdr:pic>
      <xdr:nvPicPr>
        <xdr:cNvPr id="78" name="그림 77" descr="이인선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7736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471</xdr:row>
      <xdr:rowOff>0</xdr:rowOff>
    </xdr:from>
    <xdr:to>
      <xdr:col>4</xdr:col>
      <xdr:colOff>266700</xdr:colOff>
      <xdr:row>473</xdr:row>
      <xdr:rowOff>57150</xdr:rowOff>
    </xdr:to>
    <xdr:pic>
      <xdr:nvPicPr>
        <xdr:cNvPr id="79" name="그림 78" descr="이종배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98993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266700</xdr:colOff>
      <xdr:row>479</xdr:row>
      <xdr:rowOff>57150</xdr:rowOff>
    </xdr:to>
    <xdr:pic>
      <xdr:nvPicPr>
        <xdr:cNvPr id="80" name="그림 79" descr="이종욱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0250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483</xdr:row>
      <xdr:rowOff>0</xdr:rowOff>
    </xdr:from>
    <xdr:to>
      <xdr:col>4</xdr:col>
      <xdr:colOff>266700</xdr:colOff>
      <xdr:row>485</xdr:row>
      <xdr:rowOff>57150</xdr:rowOff>
    </xdr:to>
    <xdr:pic>
      <xdr:nvPicPr>
        <xdr:cNvPr id="81" name="그림 80" descr="이철규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1507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489</xdr:row>
      <xdr:rowOff>0</xdr:rowOff>
    </xdr:from>
    <xdr:to>
      <xdr:col>4</xdr:col>
      <xdr:colOff>266700</xdr:colOff>
      <xdr:row>491</xdr:row>
      <xdr:rowOff>57150</xdr:rowOff>
    </xdr:to>
    <xdr:pic>
      <xdr:nvPicPr>
        <xdr:cNvPr id="82" name="그림 81" descr="이헌승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2765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495</xdr:row>
      <xdr:rowOff>0</xdr:rowOff>
    </xdr:from>
    <xdr:to>
      <xdr:col>4</xdr:col>
      <xdr:colOff>266700</xdr:colOff>
      <xdr:row>497</xdr:row>
      <xdr:rowOff>57150</xdr:rowOff>
    </xdr:to>
    <xdr:pic>
      <xdr:nvPicPr>
        <xdr:cNvPr id="83" name="그림 82" descr="인요한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4022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501</xdr:row>
      <xdr:rowOff>0</xdr:rowOff>
    </xdr:from>
    <xdr:to>
      <xdr:col>4</xdr:col>
      <xdr:colOff>266700</xdr:colOff>
      <xdr:row>503</xdr:row>
      <xdr:rowOff>57150</xdr:rowOff>
    </xdr:to>
    <xdr:pic>
      <xdr:nvPicPr>
        <xdr:cNvPr id="84" name="그림 83" descr="임이자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5279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507</xdr:row>
      <xdr:rowOff>0</xdr:rowOff>
    </xdr:from>
    <xdr:to>
      <xdr:col>4</xdr:col>
      <xdr:colOff>266700</xdr:colOff>
      <xdr:row>509</xdr:row>
      <xdr:rowOff>57150</xdr:rowOff>
    </xdr:to>
    <xdr:pic>
      <xdr:nvPicPr>
        <xdr:cNvPr id="85" name="그림 84" descr="임종득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6537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513</xdr:row>
      <xdr:rowOff>0</xdr:rowOff>
    </xdr:from>
    <xdr:to>
      <xdr:col>4</xdr:col>
      <xdr:colOff>266700</xdr:colOff>
      <xdr:row>515</xdr:row>
      <xdr:rowOff>57150</xdr:rowOff>
    </xdr:to>
    <xdr:pic>
      <xdr:nvPicPr>
        <xdr:cNvPr id="86" name="그림 85" descr="장동혁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7794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519</xdr:row>
      <xdr:rowOff>0</xdr:rowOff>
    </xdr:from>
    <xdr:to>
      <xdr:col>4</xdr:col>
      <xdr:colOff>266700</xdr:colOff>
      <xdr:row>521</xdr:row>
      <xdr:rowOff>57150</xdr:rowOff>
    </xdr:to>
    <xdr:pic>
      <xdr:nvPicPr>
        <xdr:cNvPr id="87" name="그림 86" descr="정동만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09051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525</xdr:row>
      <xdr:rowOff>0</xdr:rowOff>
    </xdr:from>
    <xdr:to>
      <xdr:col>4</xdr:col>
      <xdr:colOff>266700</xdr:colOff>
      <xdr:row>527</xdr:row>
      <xdr:rowOff>57150</xdr:rowOff>
    </xdr:to>
    <xdr:pic>
      <xdr:nvPicPr>
        <xdr:cNvPr id="88" name="그림 87" descr="정성국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0309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531</xdr:row>
      <xdr:rowOff>0</xdr:rowOff>
    </xdr:from>
    <xdr:to>
      <xdr:col>4</xdr:col>
      <xdr:colOff>266700</xdr:colOff>
      <xdr:row>533</xdr:row>
      <xdr:rowOff>57150</xdr:rowOff>
    </xdr:to>
    <xdr:pic>
      <xdr:nvPicPr>
        <xdr:cNvPr id="89" name="그림 88" descr="정연욱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1566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537</xdr:row>
      <xdr:rowOff>0</xdr:rowOff>
    </xdr:from>
    <xdr:to>
      <xdr:col>4</xdr:col>
      <xdr:colOff>266700</xdr:colOff>
      <xdr:row>539</xdr:row>
      <xdr:rowOff>57150</xdr:rowOff>
    </xdr:to>
    <xdr:pic>
      <xdr:nvPicPr>
        <xdr:cNvPr id="90" name="그림 89" descr="정점식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2823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543</xdr:row>
      <xdr:rowOff>0</xdr:rowOff>
    </xdr:from>
    <xdr:to>
      <xdr:col>4</xdr:col>
      <xdr:colOff>266700</xdr:colOff>
      <xdr:row>545</xdr:row>
      <xdr:rowOff>57150</xdr:rowOff>
    </xdr:to>
    <xdr:pic>
      <xdr:nvPicPr>
        <xdr:cNvPr id="91" name="그림 90" descr="정희용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4080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549</xdr:row>
      <xdr:rowOff>0</xdr:rowOff>
    </xdr:from>
    <xdr:to>
      <xdr:col>4</xdr:col>
      <xdr:colOff>266700</xdr:colOff>
      <xdr:row>551</xdr:row>
      <xdr:rowOff>57150</xdr:rowOff>
    </xdr:to>
    <xdr:pic>
      <xdr:nvPicPr>
        <xdr:cNvPr id="92" name="그림 91" descr="조경태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5338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555</xdr:row>
      <xdr:rowOff>0</xdr:rowOff>
    </xdr:from>
    <xdr:to>
      <xdr:col>4</xdr:col>
      <xdr:colOff>266700</xdr:colOff>
      <xdr:row>557</xdr:row>
      <xdr:rowOff>57150</xdr:rowOff>
    </xdr:to>
    <xdr:pic>
      <xdr:nvPicPr>
        <xdr:cNvPr id="93" name="그림 92" descr="조배숙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6595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561</xdr:row>
      <xdr:rowOff>0</xdr:rowOff>
    </xdr:from>
    <xdr:to>
      <xdr:col>4</xdr:col>
      <xdr:colOff>266700</xdr:colOff>
      <xdr:row>563</xdr:row>
      <xdr:rowOff>57150</xdr:rowOff>
    </xdr:to>
    <xdr:pic>
      <xdr:nvPicPr>
        <xdr:cNvPr id="94" name="그림 93" descr="조승환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7852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567</xdr:row>
      <xdr:rowOff>0</xdr:rowOff>
    </xdr:from>
    <xdr:to>
      <xdr:col>4</xdr:col>
      <xdr:colOff>266700</xdr:colOff>
      <xdr:row>569</xdr:row>
      <xdr:rowOff>57150</xdr:rowOff>
    </xdr:to>
    <xdr:pic>
      <xdr:nvPicPr>
        <xdr:cNvPr id="95" name="그림 94" descr="조은희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19110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573</xdr:row>
      <xdr:rowOff>0</xdr:rowOff>
    </xdr:from>
    <xdr:to>
      <xdr:col>4</xdr:col>
      <xdr:colOff>266700</xdr:colOff>
      <xdr:row>575</xdr:row>
      <xdr:rowOff>57150</xdr:rowOff>
    </xdr:to>
    <xdr:pic>
      <xdr:nvPicPr>
        <xdr:cNvPr id="96" name="그림 95" descr="조정훈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0367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579</xdr:row>
      <xdr:rowOff>0</xdr:rowOff>
    </xdr:from>
    <xdr:to>
      <xdr:col>4</xdr:col>
      <xdr:colOff>266700</xdr:colOff>
      <xdr:row>581</xdr:row>
      <xdr:rowOff>57150</xdr:rowOff>
    </xdr:to>
    <xdr:pic>
      <xdr:nvPicPr>
        <xdr:cNvPr id="97" name="그림 96" descr="조지연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1624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585</xdr:row>
      <xdr:rowOff>0</xdr:rowOff>
    </xdr:from>
    <xdr:to>
      <xdr:col>4</xdr:col>
      <xdr:colOff>266700</xdr:colOff>
      <xdr:row>587</xdr:row>
      <xdr:rowOff>57150</xdr:rowOff>
    </xdr:to>
    <xdr:pic>
      <xdr:nvPicPr>
        <xdr:cNvPr id="98" name="그림 97" descr="주진우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28820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591</xdr:row>
      <xdr:rowOff>0</xdr:rowOff>
    </xdr:from>
    <xdr:to>
      <xdr:col>4</xdr:col>
      <xdr:colOff>266700</xdr:colOff>
      <xdr:row>593</xdr:row>
      <xdr:rowOff>57150</xdr:rowOff>
    </xdr:to>
    <xdr:pic>
      <xdr:nvPicPr>
        <xdr:cNvPr id="99" name="그림 98" descr="주호영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41393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597</xdr:row>
      <xdr:rowOff>0</xdr:rowOff>
    </xdr:from>
    <xdr:to>
      <xdr:col>4</xdr:col>
      <xdr:colOff>266700</xdr:colOff>
      <xdr:row>599</xdr:row>
      <xdr:rowOff>57150</xdr:rowOff>
    </xdr:to>
    <xdr:pic>
      <xdr:nvPicPr>
        <xdr:cNvPr id="100" name="그림 99" descr="진종오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53966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603</xdr:row>
      <xdr:rowOff>0</xdr:rowOff>
    </xdr:from>
    <xdr:to>
      <xdr:col>4</xdr:col>
      <xdr:colOff>266700</xdr:colOff>
      <xdr:row>605</xdr:row>
      <xdr:rowOff>57150</xdr:rowOff>
    </xdr:to>
    <xdr:pic>
      <xdr:nvPicPr>
        <xdr:cNvPr id="101" name="그림 100" descr="최보윤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66539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609</xdr:row>
      <xdr:rowOff>0</xdr:rowOff>
    </xdr:from>
    <xdr:to>
      <xdr:col>4</xdr:col>
      <xdr:colOff>266700</xdr:colOff>
      <xdr:row>611</xdr:row>
      <xdr:rowOff>57150</xdr:rowOff>
    </xdr:to>
    <xdr:pic>
      <xdr:nvPicPr>
        <xdr:cNvPr id="102" name="그림 101" descr="최수진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79112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615</xdr:row>
      <xdr:rowOff>0</xdr:rowOff>
    </xdr:from>
    <xdr:to>
      <xdr:col>4</xdr:col>
      <xdr:colOff>266700</xdr:colOff>
      <xdr:row>617</xdr:row>
      <xdr:rowOff>57150</xdr:rowOff>
    </xdr:to>
    <xdr:pic>
      <xdr:nvPicPr>
        <xdr:cNvPr id="103" name="그림 102" descr="최은석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291685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621</xdr:row>
      <xdr:rowOff>0</xdr:rowOff>
    </xdr:from>
    <xdr:to>
      <xdr:col>4</xdr:col>
      <xdr:colOff>266700</xdr:colOff>
      <xdr:row>623</xdr:row>
      <xdr:rowOff>57150</xdr:rowOff>
    </xdr:to>
    <xdr:pic>
      <xdr:nvPicPr>
        <xdr:cNvPr id="104" name="그림 103" descr="최형두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04258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627</xdr:row>
      <xdr:rowOff>0</xdr:rowOff>
    </xdr:from>
    <xdr:to>
      <xdr:col>4</xdr:col>
      <xdr:colOff>266700</xdr:colOff>
      <xdr:row>629</xdr:row>
      <xdr:rowOff>57150</xdr:rowOff>
    </xdr:to>
    <xdr:pic>
      <xdr:nvPicPr>
        <xdr:cNvPr id="105" name="그림 104" descr="추경호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16831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633</xdr:row>
      <xdr:rowOff>0</xdr:rowOff>
    </xdr:from>
    <xdr:to>
      <xdr:col>4</xdr:col>
      <xdr:colOff>266700</xdr:colOff>
      <xdr:row>635</xdr:row>
      <xdr:rowOff>57150</xdr:rowOff>
    </xdr:to>
    <xdr:pic>
      <xdr:nvPicPr>
        <xdr:cNvPr id="106" name="그림 105" descr="한기호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29404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639</xdr:row>
      <xdr:rowOff>0</xdr:rowOff>
    </xdr:from>
    <xdr:to>
      <xdr:col>4</xdr:col>
      <xdr:colOff>266700</xdr:colOff>
      <xdr:row>641</xdr:row>
      <xdr:rowOff>57150</xdr:rowOff>
    </xdr:to>
    <xdr:pic>
      <xdr:nvPicPr>
        <xdr:cNvPr id="107" name="그림 106" descr="한지아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134197725"/>
          <a:ext cx="9525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kick-yoon.com/" TargetMode="External"/><Relationship Id="rId7" Type="http://schemas.openxmlformats.org/officeDocument/2006/relationships/image" Target="../media/image1.emf"/><Relationship Id="rId2" Type="http://schemas.openxmlformats.org/officeDocument/2006/relationships/hyperlink" Target="https://petitions.assembly.go.kr/proceed/onGoingAll/27F6E510218D1216E064B49691C6967B" TargetMode="External"/><Relationship Id="rId1" Type="http://schemas.openxmlformats.org/officeDocument/2006/relationships/hyperlink" Target="https://petitions.assembly.go.kr/proceed/onGoingAll/288008C178403F22E064B49691C6967B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D5FDF-161F-4951-8C26-5CFC2E8D348C}">
  <dimension ref="B1:AA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6.5" x14ac:dyDescent="0.3"/>
  <cols>
    <col min="1" max="1" width="4.125" style="18" customWidth="1"/>
    <col min="2" max="2" width="9.25" style="21" customWidth="1"/>
    <col min="3" max="3" width="9" style="19"/>
    <col min="4" max="4" width="27.625" style="19" bestFit="1" customWidth="1"/>
    <col min="5" max="5" width="15.875" style="66" bestFit="1" customWidth="1"/>
    <col min="6" max="6" width="9.375" style="14" customWidth="1"/>
    <col min="7" max="7" width="10.625" style="14" customWidth="1"/>
    <col min="8" max="8" width="13.5" style="14" customWidth="1"/>
    <col min="9" max="10" width="13.125" style="14" customWidth="1"/>
    <col min="11" max="11" width="9.625" style="14" customWidth="1"/>
    <col min="12" max="12" width="2.875" style="18" customWidth="1"/>
    <col min="13" max="13" width="9" style="21"/>
    <col min="14" max="14" width="10.75" style="18" customWidth="1"/>
    <col min="15" max="15" width="12.875" style="18" customWidth="1"/>
    <col min="16" max="17" width="12" style="18" customWidth="1"/>
    <col min="18" max="18" width="3.75" style="18" bestFit="1" customWidth="1"/>
    <col min="19" max="21" width="3.75" style="18" customWidth="1"/>
    <col min="22" max="22" width="4" style="18" customWidth="1"/>
    <col min="23" max="23" width="11.25" style="18" bestFit="1" customWidth="1"/>
    <col min="24" max="24" width="11.625" style="18" bestFit="1" customWidth="1"/>
    <col min="25" max="25" width="9" style="18"/>
    <col min="26" max="26" width="17.75" style="18" customWidth="1"/>
    <col min="27" max="27" width="14.875" style="18" customWidth="1"/>
    <col min="28" max="16384" width="9" style="18"/>
  </cols>
  <sheetData>
    <row r="1" spans="2:27" customFormat="1" ht="17.25" thickBot="1" x14ac:dyDescent="0.35">
      <c r="B1" s="20"/>
      <c r="C1" s="10"/>
      <c r="D1" s="10"/>
      <c r="E1" s="58"/>
      <c r="F1" s="12"/>
      <c r="G1" s="12"/>
      <c r="H1" s="12"/>
      <c r="I1" s="12"/>
      <c r="J1" s="12"/>
      <c r="K1" s="12"/>
      <c r="M1" s="20"/>
    </row>
    <row r="2" spans="2:27" customFormat="1" ht="50.25" thickBot="1" x14ac:dyDescent="0.35">
      <c r="B2" s="47" t="s">
        <v>336</v>
      </c>
      <c r="C2" s="48" t="s">
        <v>324</v>
      </c>
      <c r="D2" s="49" t="s">
        <v>325</v>
      </c>
      <c r="E2" s="50" t="s">
        <v>364</v>
      </c>
      <c r="F2" s="50" t="s">
        <v>326</v>
      </c>
      <c r="G2" s="50" t="s">
        <v>328</v>
      </c>
      <c r="H2" s="50" t="s">
        <v>332</v>
      </c>
      <c r="I2" s="50" t="s">
        <v>343</v>
      </c>
      <c r="J2" s="84" t="s">
        <v>367</v>
      </c>
      <c r="K2" s="51" t="s">
        <v>331</v>
      </c>
      <c r="M2" s="16" t="s">
        <v>324</v>
      </c>
      <c r="N2" s="17" t="s">
        <v>328</v>
      </c>
      <c r="O2" s="17" t="s">
        <v>327</v>
      </c>
      <c r="P2" s="17" t="s">
        <v>343</v>
      </c>
      <c r="Q2" s="17" t="s">
        <v>367</v>
      </c>
      <c r="R2" s="93" t="s">
        <v>368</v>
      </c>
      <c r="S2" s="93"/>
      <c r="T2" s="93"/>
      <c r="U2" s="93"/>
      <c r="X2" s="52" t="s">
        <v>333</v>
      </c>
      <c r="Y2" s="52" t="s">
        <v>324</v>
      </c>
      <c r="Z2" s="52" t="s">
        <v>325</v>
      </c>
      <c r="AA2" s="52" t="s">
        <v>334</v>
      </c>
    </row>
    <row r="3" spans="2:27" customFormat="1" x14ac:dyDescent="0.3">
      <c r="B3" s="42" t="s">
        <v>25</v>
      </c>
      <c r="C3" s="43" t="s">
        <v>221</v>
      </c>
      <c r="D3" s="44" t="s">
        <v>222</v>
      </c>
      <c r="E3" s="59"/>
      <c r="F3" s="45" t="s">
        <v>25</v>
      </c>
      <c r="G3" s="45">
        <v>1</v>
      </c>
      <c r="H3" s="45">
        <v>1</v>
      </c>
      <c r="I3" s="45">
        <v>1</v>
      </c>
      <c r="J3" s="85">
        <v>1</v>
      </c>
      <c r="K3" s="46">
        <f t="shared" ref="K3:K66" si="0">SUM(G3:J3)</f>
        <v>4</v>
      </c>
      <c r="M3" s="55" t="s">
        <v>311</v>
      </c>
      <c r="N3" s="32">
        <f>IF(COUNTIF($C$3:$C$108,M3), COUNTIF(G3:G13,1))</f>
        <v>11</v>
      </c>
      <c r="O3" s="32">
        <f>IF(COUNTIF($C$3:$C$108,M3), COUNTIF(H3:H13,1))</f>
        <v>7</v>
      </c>
      <c r="P3" s="32">
        <f>IF(COUNTIF($C$3:$C$108,M3), COUNTIF(I3:I13,1))</f>
        <v>8</v>
      </c>
      <c r="Q3" s="8">
        <f>IF(COUNTIF($C$3:$C$108,M3), COUNTIF(J3:J13,1))</f>
        <v>8</v>
      </c>
      <c r="R3" s="8">
        <f>_xlfn.RANK.EQ(N3,$N$3:$N$14)</f>
        <v>6</v>
      </c>
      <c r="S3" s="8">
        <f>_xlfn.RANK.EQ(O3,$O$3:$O$14)</f>
        <v>6</v>
      </c>
      <c r="T3" s="8">
        <f>_xlfn.RANK.EQ(P3,$P$3:$P$14)</f>
        <v>6</v>
      </c>
      <c r="U3" s="8">
        <f>_xlfn.RANK.EQ(Q3,$Q$3:$Q$14)</f>
        <v>6</v>
      </c>
      <c r="X3" s="53" t="s">
        <v>345</v>
      </c>
      <c r="Y3" s="8" t="str">
        <f t="shared" ref="Y3:Y8" si="1">_xlfn.XLOOKUP(X3,내란동조자명,지역)</f>
        <v>서울</v>
      </c>
      <c r="Z3" s="8" t="str">
        <f t="shared" ref="Z3:Z8" si="2">_xlfn.XLOOKUP(X3,내란동조자명,지역상세)</f>
        <v>동작구을</v>
      </c>
      <c r="AA3" s="8">
        <f t="shared" ref="AA3" si="3">_xlfn.XLOOKUP(X3,내란동조자명,내란동조합계)</f>
        <v>4</v>
      </c>
    </row>
    <row r="4" spans="2:27" customFormat="1" x14ac:dyDescent="0.3">
      <c r="B4" s="40" t="s">
        <v>34</v>
      </c>
      <c r="C4" s="71" t="s">
        <v>221</v>
      </c>
      <c r="D4" s="72" t="s">
        <v>228</v>
      </c>
      <c r="E4" s="67" t="s">
        <v>348</v>
      </c>
      <c r="F4" s="56" t="s">
        <v>34</v>
      </c>
      <c r="G4" s="13">
        <v>1</v>
      </c>
      <c r="H4" s="13">
        <v>1</v>
      </c>
      <c r="I4" s="13">
        <v>1</v>
      </c>
      <c r="J4" s="86">
        <v>1</v>
      </c>
      <c r="K4" s="25">
        <f t="shared" si="0"/>
        <v>4</v>
      </c>
      <c r="M4" s="15" t="s">
        <v>312</v>
      </c>
      <c r="N4" s="8">
        <f>IF(COUNTIF($C$3:$C$108,M4), COUNTIF(G14:G15,1))</f>
        <v>2</v>
      </c>
      <c r="O4" s="8">
        <f>IF(COUNTIF($C$3:$C$108,M4), COUNTIF(H14:H15,1))</f>
        <v>2</v>
      </c>
      <c r="P4" s="8">
        <f>IF(COUNTIF($C$3:$C$108,M4), COUNTIF(I14:I15,1))</f>
        <v>1</v>
      </c>
      <c r="Q4" s="8">
        <f>IF(COUNTIF($C$3:$C$108,M4), COUNTIF(J14:J15,1))</f>
        <v>1</v>
      </c>
      <c r="R4" s="8">
        <f t="shared" ref="R4:S14" si="4">_xlfn.RANK.EQ(N4,$N$3:$N$14)</f>
        <v>12</v>
      </c>
      <c r="S4" s="8">
        <f t="shared" ref="S4:T14" si="5">_xlfn.RANK.EQ(O4,$O$3:$O$14)</f>
        <v>11</v>
      </c>
      <c r="T4" s="8">
        <f t="shared" ref="T4:U14" si="6">_xlfn.RANK.EQ(P4,$P$3:$P$14)</f>
        <v>12</v>
      </c>
      <c r="U4" s="8">
        <f t="shared" ref="U4:U14" si="7">_xlfn.RANK.EQ(Q4,$Q$3:$Q$14)</f>
        <v>9</v>
      </c>
      <c r="X4" s="53" t="s">
        <v>337</v>
      </c>
      <c r="Y4" s="8" t="str">
        <f t="shared" si="1"/>
        <v>인천</v>
      </c>
      <c r="Z4" s="8" t="str">
        <f t="shared" si="2"/>
        <v>동구미추홀구을</v>
      </c>
      <c r="AA4" s="8">
        <f t="shared" ref="AA4" si="8">_xlfn.XLOOKUP(X4,내란동조자명,내란동조합계)</f>
        <v>3</v>
      </c>
    </row>
    <row r="5" spans="2:27" customFormat="1" x14ac:dyDescent="0.3">
      <c r="B5" s="40" t="s">
        <v>69</v>
      </c>
      <c r="C5" s="37" t="s">
        <v>221</v>
      </c>
      <c r="D5" s="11" t="s">
        <v>244</v>
      </c>
      <c r="E5" s="60"/>
      <c r="F5" s="13" t="s">
        <v>69</v>
      </c>
      <c r="G5" s="13">
        <v>1</v>
      </c>
      <c r="H5" s="13">
        <v>0</v>
      </c>
      <c r="I5" s="13">
        <v>0</v>
      </c>
      <c r="J5" s="86">
        <v>0</v>
      </c>
      <c r="K5" s="25">
        <f t="shared" si="0"/>
        <v>1</v>
      </c>
      <c r="M5" s="15" t="s">
        <v>313</v>
      </c>
      <c r="N5" s="8">
        <f>IF(COUNTIF($C$3:$C$108,M5), COUNTIF(G16:G21,1))</f>
        <v>5</v>
      </c>
      <c r="O5" s="8">
        <f>IF(COUNTIF($C$3:$C$108,M5), COUNTIF(H16:H21,1))</f>
        <v>4</v>
      </c>
      <c r="P5" s="8">
        <f>IF(COUNTIF($C$3:$C$108,M5), COUNTIF(I16:I21,1))</f>
        <v>2</v>
      </c>
      <c r="Q5" s="8">
        <f>IF(COUNTIF($C$3:$C$108,M5), COUNTIF(J16:J21,1))</f>
        <v>1</v>
      </c>
      <c r="R5" s="8">
        <f t="shared" si="4"/>
        <v>8</v>
      </c>
      <c r="S5" s="8">
        <f t="shared" si="5"/>
        <v>8</v>
      </c>
      <c r="T5" s="8">
        <f t="shared" si="6"/>
        <v>10</v>
      </c>
      <c r="U5" s="8">
        <f t="shared" si="7"/>
        <v>9</v>
      </c>
      <c r="X5" s="53" t="s">
        <v>338</v>
      </c>
      <c r="Y5" s="8" t="str">
        <f t="shared" si="1"/>
        <v>부산</v>
      </c>
      <c r="Z5" s="8" t="str">
        <f t="shared" si="2"/>
        <v>해운대구갑</v>
      </c>
      <c r="AA5" s="8">
        <f t="shared" ref="AA5:AA8" si="9">_xlfn.XLOOKUP(X5,내란동조자명,내란동조합계)</f>
        <v>3</v>
      </c>
    </row>
    <row r="6" spans="2:27" customFormat="1" x14ac:dyDescent="0.3">
      <c r="B6" s="40" t="s">
        <v>81</v>
      </c>
      <c r="C6" s="57" t="s">
        <v>221</v>
      </c>
      <c r="D6" s="54" t="s">
        <v>250</v>
      </c>
      <c r="E6" s="67" t="s">
        <v>353</v>
      </c>
      <c r="F6" s="13" t="s">
        <v>81</v>
      </c>
      <c r="G6" s="13">
        <v>1</v>
      </c>
      <c r="H6" s="13">
        <v>1</v>
      </c>
      <c r="I6" s="13">
        <v>1</v>
      </c>
      <c r="J6" s="86">
        <v>1</v>
      </c>
      <c r="K6" s="25">
        <f t="shared" si="0"/>
        <v>4</v>
      </c>
      <c r="M6" s="15" t="s">
        <v>314</v>
      </c>
      <c r="N6" s="8">
        <f>IF(COUNTIF($C$3:$C$108,M6), COUNTIF(G22:G24,1))</f>
        <v>3</v>
      </c>
      <c r="O6" s="8">
        <f>IF(COUNTIF($C$3:$C$108,M6), COUNTIF(H22:H24,1))</f>
        <v>3</v>
      </c>
      <c r="P6" s="8">
        <f>IF(COUNTIF($C$3:$C$108,M6), COUNTIF(I22:I24,1))</f>
        <v>3</v>
      </c>
      <c r="Q6" s="8">
        <f>IF(COUNTIF($C$3:$C$108,M6), COUNTIF(J22:J24,1))</f>
        <v>0</v>
      </c>
      <c r="R6" s="8">
        <f t="shared" si="4"/>
        <v>9</v>
      </c>
      <c r="S6" s="8">
        <f t="shared" si="5"/>
        <v>9</v>
      </c>
      <c r="T6" s="8">
        <f t="shared" si="6"/>
        <v>8</v>
      </c>
      <c r="U6" s="8">
        <f t="shared" si="7"/>
        <v>12</v>
      </c>
      <c r="X6" s="53" t="s">
        <v>339</v>
      </c>
      <c r="Y6" s="8" t="str">
        <f t="shared" si="1"/>
        <v>부산</v>
      </c>
      <c r="Z6" s="8" t="str">
        <f t="shared" si="2"/>
        <v>사하구을</v>
      </c>
      <c r="AA6" s="8">
        <f t="shared" si="9"/>
        <v>1</v>
      </c>
    </row>
    <row r="7" spans="2:27" customFormat="1" x14ac:dyDescent="0.3">
      <c r="B7" s="40" t="s">
        <v>93</v>
      </c>
      <c r="C7" s="71" t="s">
        <v>221</v>
      </c>
      <c r="D7" s="72" t="s">
        <v>256</v>
      </c>
      <c r="E7" s="67" t="s">
        <v>355</v>
      </c>
      <c r="F7" s="13" t="s">
        <v>93</v>
      </c>
      <c r="G7" s="13">
        <v>1</v>
      </c>
      <c r="H7" s="13">
        <v>0</v>
      </c>
      <c r="I7" s="13">
        <v>1</v>
      </c>
      <c r="J7" s="86">
        <v>1</v>
      </c>
      <c r="K7" s="25">
        <f t="shared" si="0"/>
        <v>3</v>
      </c>
      <c r="M7" s="15" t="s">
        <v>315</v>
      </c>
      <c r="N7" s="8">
        <f>IF(COUNTIF($C$3:$C$108,M7), COUNTIF(G25:G27,1))</f>
        <v>3</v>
      </c>
      <c r="O7" s="8">
        <f>IF(COUNTIF($C$3:$C$108,M7), COUNTIF(H25:H27,1))</f>
        <v>2</v>
      </c>
      <c r="P7" s="8">
        <f>IF(COUNTIF($C$3:$C$108,M7), COUNTIF(I25:I27,1))</f>
        <v>3</v>
      </c>
      <c r="Q7" s="8">
        <f>IF(COUNTIF($C$3:$C$108,M7), COUNTIF(J25:J27,1))</f>
        <v>1</v>
      </c>
      <c r="R7" s="8">
        <f t="shared" si="4"/>
        <v>9</v>
      </c>
      <c r="S7" s="8">
        <f t="shared" si="5"/>
        <v>11</v>
      </c>
      <c r="T7" s="8">
        <f t="shared" si="6"/>
        <v>8</v>
      </c>
      <c r="U7" s="8">
        <f t="shared" si="7"/>
        <v>9</v>
      </c>
      <c r="X7" s="53" t="s">
        <v>340</v>
      </c>
      <c r="Y7" s="8" t="str">
        <f t="shared" si="1"/>
        <v>경남</v>
      </c>
      <c r="Z7" s="8" t="str">
        <f t="shared" si="2"/>
        <v>진주시갑</v>
      </c>
      <c r="AA7" s="8">
        <f t="shared" si="9"/>
        <v>4</v>
      </c>
    </row>
    <row r="8" spans="2:27" customFormat="1" x14ac:dyDescent="0.3">
      <c r="B8" s="40" t="s">
        <v>99</v>
      </c>
      <c r="C8" s="37" t="s">
        <v>221</v>
      </c>
      <c r="D8" s="11" t="s">
        <v>259</v>
      </c>
      <c r="E8" s="60"/>
      <c r="F8" s="13" t="s">
        <v>99</v>
      </c>
      <c r="G8" s="13">
        <v>1</v>
      </c>
      <c r="H8" s="13">
        <v>0</v>
      </c>
      <c r="I8" s="13">
        <v>0</v>
      </c>
      <c r="J8" s="86">
        <v>1</v>
      </c>
      <c r="K8" s="25">
        <f t="shared" si="0"/>
        <v>2</v>
      </c>
      <c r="M8" s="15" t="s">
        <v>316</v>
      </c>
      <c r="N8" s="8">
        <f>IF(COUNTIF($C$3:$C$108,M8), COUNTIF(G28:G33,1))</f>
        <v>6</v>
      </c>
      <c r="O8" s="8">
        <f>IF(COUNTIF($C$3:$C$108,M8), COUNTIF(H28:H33,1))</f>
        <v>6</v>
      </c>
      <c r="P8" s="8">
        <f>IF(COUNTIF($C$3:$C$108,M8), COUNTIF(I28:I33,1))</f>
        <v>4</v>
      </c>
      <c r="Q8" s="8">
        <f>IF(COUNTIF($C$3:$C$108,M8), COUNTIF(J28:J33,1))</f>
        <v>5</v>
      </c>
      <c r="R8" s="8">
        <f t="shared" si="4"/>
        <v>7</v>
      </c>
      <c r="S8" s="8">
        <f t="shared" si="5"/>
        <v>7</v>
      </c>
      <c r="T8" s="8">
        <f t="shared" si="6"/>
        <v>7</v>
      </c>
      <c r="U8" s="8">
        <f t="shared" si="7"/>
        <v>7</v>
      </c>
      <c r="X8" s="53" t="s">
        <v>341</v>
      </c>
      <c r="Y8" s="8" t="str">
        <f t="shared" si="1"/>
        <v>충남</v>
      </c>
      <c r="Z8" s="8" t="str">
        <f t="shared" si="2"/>
        <v>서산시태안군</v>
      </c>
      <c r="AA8" s="8">
        <f t="shared" si="9"/>
        <v>3</v>
      </c>
    </row>
    <row r="9" spans="2:27" customFormat="1" ht="16.5" customHeight="1" x14ac:dyDescent="0.3">
      <c r="B9" s="40" t="s">
        <v>107</v>
      </c>
      <c r="C9" s="37" t="s">
        <v>221</v>
      </c>
      <c r="D9" s="11" t="s">
        <v>263</v>
      </c>
      <c r="E9" s="60"/>
      <c r="F9" s="13" t="s">
        <v>107</v>
      </c>
      <c r="G9" s="13">
        <v>1</v>
      </c>
      <c r="H9" s="13">
        <v>1</v>
      </c>
      <c r="I9" s="13">
        <v>0</v>
      </c>
      <c r="J9" s="86">
        <v>1</v>
      </c>
      <c r="K9" s="25">
        <f t="shared" si="0"/>
        <v>3</v>
      </c>
      <c r="M9" s="15" t="s">
        <v>317</v>
      </c>
      <c r="N9" s="8">
        <f>IF(COUNTIF($C$3:$C$108,M9), COUNTIF(G34:G36,1))</f>
        <v>3</v>
      </c>
      <c r="O9" s="8">
        <f>IF(COUNTIF($C$3:$C$108,M9), COUNTIF(H34:H36,1))</f>
        <v>3</v>
      </c>
      <c r="P9" s="8">
        <f>IF(COUNTIF($C$3:$C$108,M9), COUNTIF(I34:I36,1))</f>
        <v>2</v>
      </c>
      <c r="Q9" s="8">
        <f>IF(COUNTIF($C$3:$C$108,M9), COUNTIF(J34:J36,1))</f>
        <v>2</v>
      </c>
      <c r="R9" s="8">
        <f t="shared" si="4"/>
        <v>9</v>
      </c>
      <c r="S9" s="8">
        <f t="shared" si="5"/>
        <v>9</v>
      </c>
      <c r="T9" s="8">
        <f t="shared" si="6"/>
        <v>10</v>
      </c>
      <c r="U9" s="8">
        <f t="shared" si="7"/>
        <v>8</v>
      </c>
      <c r="W9" s="18"/>
      <c r="X9" s="18"/>
      <c r="Y9" s="18"/>
      <c r="Z9" s="18"/>
      <c r="AA9" s="18"/>
    </row>
    <row r="10" spans="2:27" customFormat="1" x14ac:dyDescent="0.3">
      <c r="B10" s="73" t="s">
        <v>111</v>
      </c>
      <c r="C10" s="71" t="s">
        <v>221</v>
      </c>
      <c r="D10" s="72" t="s">
        <v>265</v>
      </c>
      <c r="E10" s="67" t="s">
        <v>346</v>
      </c>
      <c r="F10" s="13" t="s">
        <v>111</v>
      </c>
      <c r="G10" s="13">
        <v>1</v>
      </c>
      <c r="H10" s="13">
        <v>1</v>
      </c>
      <c r="I10" s="13">
        <v>1</v>
      </c>
      <c r="J10" s="86">
        <v>1</v>
      </c>
      <c r="K10" s="25">
        <f t="shared" si="0"/>
        <v>4</v>
      </c>
      <c r="M10" s="15" t="s">
        <v>318</v>
      </c>
      <c r="N10" s="8">
        <f>IF(COUNTIF($C$3:$C$108,M10), COUNTIF(G37:G49,1))</f>
        <v>13</v>
      </c>
      <c r="O10" s="8">
        <f>IF(COUNTIF($C$3:$C$108,M10), COUNTIF(H37:H49,1))</f>
        <v>12</v>
      </c>
      <c r="P10" s="8">
        <f>IF(COUNTIF($C$3:$C$108,M10), COUNTIF(I37:I49,1))</f>
        <v>11</v>
      </c>
      <c r="Q10" s="8">
        <f>IF(COUNTIF($C$3:$C$108,M10), COUNTIF(J37:J49,1))</f>
        <v>9</v>
      </c>
      <c r="R10" s="8">
        <f t="shared" si="4"/>
        <v>3</v>
      </c>
      <c r="S10" s="8">
        <f t="shared" si="5"/>
        <v>3</v>
      </c>
      <c r="T10" s="8">
        <f t="shared" si="6"/>
        <v>4</v>
      </c>
      <c r="U10" s="8">
        <f t="shared" si="7"/>
        <v>4</v>
      </c>
      <c r="W10" s="18"/>
      <c r="X10" s="18"/>
      <c r="Y10" s="18"/>
      <c r="Z10" s="18"/>
      <c r="AA10" s="18"/>
    </row>
    <row r="11" spans="2:27" customFormat="1" x14ac:dyDescent="0.3">
      <c r="B11" s="40" t="s">
        <v>127</v>
      </c>
      <c r="C11" s="37" t="s">
        <v>221</v>
      </c>
      <c r="D11" s="11" t="s">
        <v>273</v>
      </c>
      <c r="E11" s="60"/>
      <c r="F11" s="13" t="s">
        <v>127</v>
      </c>
      <c r="G11" s="13">
        <v>1</v>
      </c>
      <c r="H11" s="13">
        <v>1</v>
      </c>
      <c r="I11" s="13">
        <v>1</v>
      </c>
      <c r="J11" s="86">
        <v>1</v>
      </c>
      <c r="K11" s="25">
        <f t="shared" si="0"/>
        <v>4</v>
      </c>
      <c r="M11" s="15" t="s">
        <v>319</v>
      </c>
      <c r="N11" s="8">
        <f>IF(COUNTIF($C$3:$C$108,M11), COUNTIF(G50:G62,1))</f>
        <v>13</v>
      </c>
      <c r="O11" s="8">
        <f>IF(COUNTIF($C$3:$C$108,M11), COUNTIF(H50:H62,1))</f>
        <v>12</v>
      </c>
      <c r="P11" s="8">
        <f>IF(COUNTIF($C$3:$C$108,M11), COUNTIF(I50:I62,1))</f>
        <v>13</v>
      </c>
      <c r="Q11" s="8">
        <f>IF(COUNTIF($C$3:$C$108,M11), COUNTIF(J50:J62,1))</f>
        <v>12</v>
      </c>
      <c r="R11" s="8">
        <f t="shared" si="4"/>
        <v>3</v>
      </c>
      <c r="S11" s="8">
        <f t="shared" si="5"/>
        <v>3</v>
      </c>
      <c r="T11" s="8">
        <f t="shared" si="6"/>
        <v>2</v>
      </c>
      <c r="U11" s="8">
        <f t="shared" si="7"/>
        <v>1</v>
      </c>
      <c r="W11" s="91" t="s">
        <v>342</v>
      </c>
    </row>
    <row r="12" spans="2:27" customFormat="1" x14ac:dyDescent="0.3">
      <c r="B12" s="40" t="s">
        <v>191</v>
      </c>
      <c r="C12" s="37" t="s">
        <v>221</v>
      </c>
      <c r="D12" s="11" t="s">
        <v>302</v>
      </c>
      <c r="E12" s="60"/>
      <c r="F12" s="13" t="s">
        <v>191</v>
      </c>
      <c r="G12" s="13">
        <v>1</v>
      </c>
      <c r="H12" s="13">
        <v>1</v>
      </c>
      <c r="I12" s="13">
        <v>1</v>
      </c>
      <c r="J12" s="86">
        <v>0</v>
      </c>
      <c r="K12" s="25">
        <f t="shared" si="0"/>
        <v>3</v>
      </c>
      <c r="M12" s="15" t="s">
        <v>320</v>
      </c>
      <c r="N12" s="8">
        <f>IF(COUNTIF($C$3:$C$108,M12), COUNTIF(G63:G74,1))</f>
        <v>12</v>
      </c>
      <c r="O12" s="8">
        <f>IF(COUNTIF($C$3:$C$108,M12), COUNTIF(H63:H74,1))</f>
        <v>11</v>
      </c>
      <c r="P12" s="8">
        <f>IF(COUNTIF($C$3:$C$108,M12), COUNTIF(I63:I74,1))</f>
        <v>10</v>
      </c>
      <c r="Q12" s="8">
        <f>IF(COUNTIF($C$3:$C$108,M12), COUNTIF(J63:J74,1))</f>
        <v>9</v>
      </c>
      <c r="R12" s="8">
        <f t="shared" si="4"/>
        <v>5</v>
      </c>
      <c r="S12" s="8">
        <f t="shared" si="5"/>
        <v>5</v>
      </c>
      <c r="T12" s="8">
        <f t="shared" si="6"/>
        <v>5</v>
      </c>
      <c r="U12" s="8">
        <f t="shared" si="7"/>
        <v>4</v>
      </c>
      <c r="W12" s="92"/>
    </row>
    <row r="13" spans="2:27" customFormat="1" ht="17.25" thickBot="1" x14ac:dyDescent="0.35">
      <c r="B13" s="40" t="s">
        <v>193</v>
      </c>
      <c r="C13" s="38" t="s">
        <v>221</v>
      </c>
      <c r="D13" s="26" t="s">
        <v>303</v>
      </c>
      <c r="E13" s="61"/>
      <c r="F13" s="27" t="s">
        <v>193</v>
      </c>
      <c r="G13" s="27">
        <v>1</v>
      </c>
      <c r="H13" s="27">
        <v>0</v>
      </c>
      <c r="I13" s="27">
        <v>1</v>
      </c>
      <c r="J13" s="87">
        <v>0</v>
      </c>
      <c r="K13" s="28">
        <f t="shared" si="0"/>
        <v>2</v>
      </c>
      <c r="M13" s="15" t="s">
        <v>321</v>
      </c>
      <c r="N13" s="8">
        <f>IF(COUNTIF($C$3:$C$108,M13), COUNTIF(G75:G91,1))</f>
        <v>17</v>
      </c>
      <c r="O13" s="8">
        <f>IF(COUNTIF($C$3:$C$108,M13), COUNTIF(H75:H91,1))</f>
        <v>15</v>
      </c>
      <c r="P13" s="8">
        <f>IF(COUNTIF($C$3:$C$108,M13), COUNTIF(I75:I91,1))</f>
        <v>15</v>
      </c>
      <c r="Q13" s="8">
        <f>IF(COUNTIF($C$3:$C$108,M13), COUNTIF(J75:J91,1))</f>
        <v>12</v>
      </c>
      <c r="R13" s="8">
        <f t="shared" si="4"/>
        <v>1</v>
      </c>
      <c r="S13" s="8">
        <f t="shared" si="5"/>
        <v>2</v>
      </c>
      <c r="T13" s="8">
        <f t="shared" si="6"/>
        <v>1</v>
      </c>
      <c r="U13" s="8">
        <f t="shared" si="7"/>
        <v>1</v>
      </c>
      <c r="W13" s="54" t="s">
        <v>344</v>
      </c>
      <c r="X13" s="53" t="str">
        <f>_xlfn.XLOOKUP("*"&amp;W13&amp;"*",내란동조자명,내란동조자명,"&lt;none&gt;",2)</f>
        <v>나경원</v>
      </c>
      <c r="Y13" s="8" t="str">
        <f>_xlfn.XLOOKUP("*"&amp;X13&amp;"*",내란동조자명,지역,"&lt;none&gt;",2)</f>
        <v>서울</v>
      </c>
      <c r="Z13" s="8" t="str">
        <f>_xlfn.XLOOKUP("*"&amp;X13&amp;"*",내란동조자명,지역상세,"&lt;none&gt;",2)</f>
        <v>동작구을</v>
      </c>
      <c r="AA13" s="8">
        <f>_xlfn.XLOOKUP("*"&amp;X13&amp;"*",내란동조자명,내란동조합계,"&lt;none&gt;",2)</f>
        <v>4</v>
      </c>
    </row>
    <row r="14" spans="2:27" customFormat="1" x14ac:dyDescent="0.3">
      <c r="B14" s="40" t="s">
        <v>105</v>
      </c>
      <c r="C14" s="36" t="s">
        <v>261</v>
      </c>
      <c r="D14" s="22" t="s">
        <v>262</v>
      </c>
      <c r="E14" s="62"/>
      <c r="F14" s="23" t="s">
        <v>105</v>
      </c>
      <c r="G14" s="23">
        <v>1</v>
      </c>
      <c r="H14" s="23">
        <v>1</v>
      </c>
      <c r="I14" s="23">
        <v>0</v>
      </c>
      <c r="J14" s="88">
        <v>1</v>
      </c>
      <c r="K14" s="24">
        <f t="shared" si="0"/>
        <v>3</v>
      </c>
      <c r="M14" s="15" t="s">
        <v>322</v>
      </c>
      <c r="N14" s="8">
        <f>IF(COUNTIF($C$3:$C$108,M14), COUNTIF(G92:G108,1))</f>
        <v>17</v>
      </c>
      <c r="O14" s="8">
        <f>IF(COUNTIF($C$3:$C$108,M14), COUNTIF(H92:H108,1))</f>
        <v>16</v>
      </c>
      <c r="P14" s="8">
        <f>IF(COUNTIF($C$3:$C$108,M14), COUNTIF(I92:I108,1))</f>
        <v>13</v>
      </c>
      <c r="Q14" s="8">
        <f>IF(COUNTIF($C$3:$C$108,M14), COUNTIF(J92:J108,1))</f>
        <v>11</v>
      </c>
      <c r="R14" s="8">
        <f t="shared" si="4"/>
        <v>1</v>
      </c>
      <c r="S14" s="8">
        <f t="shared" si="5"/>
        <v>1</v>
      </c>
      <c r="T14" s="8">
        <f t="shared" si="6"/>
        <v>2</v>
      </c>
      <c r="U14" s="8">
        <f t="shared" si="7"/>
        <v>3</v>
      </c>
    </row>
    <row r="15" spans="2:27" customFormat="1" ht="17.25" thickBot="1" x14ac:dyDescent="0.35">
      <c r="B15" s="40" t="s">
        <v>141</v>
      </c>
      <c r="C15" s="38" t="s">
        <v>261</v>
      </c>
      <c r="D15" s="26" t="s">
        <v>279</v>
      </c>
      <c r="E15" s="61"/>
      <c r="F15" s="27" t="s">
        <v>141</v>
      </c>
      <c r="G15" s="27">
        <v>1</v>
      </c>
      <c r="H15" s="27">
        <v>1</v>
      </c>
      <c r="I15" s="27">
        <v>1</v>
      </c>
      <c r="J15" s="87">
        <v>0</v>
      </c>
      <c r="K15" s="28">
        <f t="shared" si="0"/>
        <v>3</v>
      </c>
      <c r="M15" s="16" t="s">
        <v>323</v>
      </c>
      <c r="N15" s="9">
        <f>SUM(N3:N14)</f>
        <v>105</v>
      </c>
      <c r="O15" s="9">
        <f>SUM(O3:O14)</f>
        <v>93</v>
      </c>
      <c r="P15" s="9">
        <f>SUM(P3:P14)</f>
        <v>85</v>
      </c>
      <c r="Q15" s="9">
        <f>SUM(Q3:Q14)</f>
        <v>71</v>
      </c>
    </row>
    <row r="16" spans="2:27" customFormat="1" x14ac:dyDescent="0.3">
      <c r="B16" s="40" t="s">
        <v>56</v>
      </c>
      <c r="C16" s="36" t="s">
        <v>238</v>
      </c>
      <c r="D16" s="22" t="s">
        <v>239</v>
      </c>
      <c r="E16" s="62"/>
      <c r="F16" s="23" t="s">
        <v>56</v>
      </c>
      <c r="G16" s="23">
        <v>1</v>
      </c>
      <c r="H16" s="23">
        <v>1</v>
      </c>
      <c r="I16" s="23">
        <v>1</v>
      </c>
      <c r="J16" s="88">
        <v>1</v>
      </c>
      <c r="K16" s="24">
        <f t="shared" si="0"/>
        <v>4</v>
      </c>
      <c r="M16" s="20"/>
    </row>
    <row r="17" spans="2:13" customFormat="1" x14ac:dyDescent="0.3">
      <c r="B17" s="40" t="s">
        <v>58</v>
      </c>
      <c r="C17" s="37" t="s">
        <v>238</v>
      </c>
      <c r="D17" s="11" t="s">
        <v>240</v>
      </c>
      <c r="E17" s="60"/>
      <c r="F17" s="13" t="s">
        <v>58</v>
      </c>
      <c r="G17" s="13">
        <v>1</v>
      </c>
      <c r="H17" s="13">
        <v>0</v>
      </c>
      <c r="I17" s="13">
        <v>0</v>
      </c>
      <c r="J17" s="86">
        <v>0</v>
      </c>
      <c r="K17" s="25">
        <f t="shared" si="0"/>
        <v>1</v>
      </c>
      <c r="M17" s="20"/>
    </row>
    <row r="18" spans="2:13" customFormat="1" x14ac:dyDescent="0.3">
      <c r="B18" s="40" t="s">
        <v>63</v>
      </c>
      <c r="C18" s="37" t="s">
        <v>238</v>
      </c>
      <c r="D18" s="11" t="s">
        <v>242</v>
      </c>
      <c r="E18" s="60"/>
      <c r="F18" s="13" t="s">
        <v>63</v>
      </c>
      <c r="G18" s="13">
        <v>1</v>
      </c>
      <c r="H18" s="13">
        <v>0</v>
      </c>
      <c r="I18" s="13">
        <v>0</v>
      </c>
      <c r="J18" s="86">
        <v>0</v>
      </c>
      <c r="K18" s="25">
        <f t="shared" si="0"/>
        <v>1</v>
      </c>
      <c r="M18" s="20"/>
    </row>
    <row r="19" spans="2:13" customFormat="1" x14ac:dyDescent="0.3">
      <c r="B19" s="40" t="s">
        <v>335</v>
      </c>
      <c r="C19" s="37" t="s">
        <v>238</v>
      </c>
      <c r="D19" s="11" t="s">
        <v>329</v>
      </c>
      <c r="E19" s="60"/>
      <c r="F19" s="13" t="s">
        <v>330</v>
      </c>
      <c r="G19" s="13">
        <v>0</v>
      </c>
      <c r="H19" s="13">
        <v>1</v>
      </c>
      <c r="I19" s="13">
        <v>1</v>
      </c>
      <c r="J19" s="86">
        <v>0</v>
      </c>
      <c r="K19" s="25">
        <f t="shared" si="0"/>
        <v>2</v>
      </c>
      <c r="M19" s="20"/>
    </row>
    <row r="20" spans="2:13" customFormat="1" x14ac:dyDescent="0.3">
      <c r="B20" s="40" t="s">
        <v>66</v>
      </c>
      <c r="C20" s="71" t="s">
        <v>238</v>
      </c>
      <c r="D20" s="72" t="s">
        <v>243</v>
      </c>
      <c r="E20" s="67" t="s">
        <v>352</v>
      </c>
      <c r="F20" s="13" t="s">
        <v>66</v>
      </c>
      <c r="G20" s="13">
        <v>1</v>
      </c>
      <c r="H20" s="13">
        <v>1</v>
      </c>
      <c r="I20" s="13">
        <v>0</v>
      </c>
      <c r="J20" s="86">
        <v>0</v>
      </c>
      <c r="K20" s="25">
        <f t="shared" si="0"/>
        <v>2</v>
      </c>
      <c r="M20" s="20"/>
    </row>
    <row r="21" spans="2:13" customFormat="1" ht="17.25" thickBot="1" x14ac:dyDescent="0.35">
      <c r="B21" s="40" t="s">
        <v>123</v>
      </c>
      <c r="C21" s="38" t="s">
        <v>238</v>
      </c>
      <c r="D21" s="26" t="s">
        <v>271</v>
      </c>
      <c r="E21" s="61"/>
      <c r="F21" s="27" t="s">
        <v>123</v>
      </c>
      <c r="G21" s="27">
        <v>1</v>
      </c>
      <c r="H21" s="27">
        <v>1</v>
      </c>
      <c r="I21" s="27">
        <v>0</v>
      </c>
      <c r="J21" s="87">
        <v>0</v>
      </c>
      <c r="K21" s="28">
        <f t="shared" si="0"/>
        <v>2</v>
      </c>
      <c r="M21" s="20"/>
    </row>
    <row r="22" spans="2:13" customFormat="1" x14ac:dyDescent="0.3">
      <c r="B22" s="40" t="s">
        <v>23</v>
      </c>
      <c r="C22" s="74" t="s">
        <v>219</v>
      </c>
      <c r="D22" s="75" t="s">
        <v>220</v>
      </c>
      <c r="E22" s="68" t="s">
        <v>347</v>
      </c>
      <c r="F22" s="23" t="s">
        <v>23</v>
      </c>
      <c r="G22" s="23">
        <v>1</v>
      </c>
      <c r="H22" s="23">
        <v>1</v>
      </c>
      <c r="I22" s="23">
        <v>1</v>
      </c>
      <c r="J22" s="88">
        <v>0</v>
      </c>
      <c r="K22" s="24">
        <f t="shared" si="0"/>
        <v>3</v>
      </c>
      <c r="M22" s="20"/>
    </row>
    <row r="23" spans="2:13" customFormat="1" x14ac:dyDescent="0.3">
      <c r="B23" s="40" t="s">
        <v>121</v>
      </c>
      <c r="C23" s="37" t="s">
        <v>219</v>
      </c>
      <c r="D23" s="11" t="s">
        <v>270</v>
      </c>
      <c r="E23" s="60"/>
      <c r="F23" s="13" t="s">
        <v>121</v>
      </c>
      <c r="G23" s="13">
        <v>1</v>
      </c>
      <c r="H23" s="13">
        <v>1</v>
      </c>
      <c r="I23" s="13">
        <v>1</v>
      </c>
      <c r="J23" s="86">
        <v>0</v>
      </c>
      <c r="K23" s="25">
        <f t="shared" si="0"/>
        <v>3</v>
      </c>
      <c r="M23" s="20"/>
    </row>
    <row r="24" spans="2:13" customFormat="1" ht="17.25" thickBot="1" x14ac:dyDescent="0.35">
      <c r="B24" s="40" t="s">
        <v>173</v>
      </c>
      <c r="C24" s="39" t="s">
        <v>219</v>
      </c>
      <c r="D24" s="29" t="s">
        <v>294</v>
      </c>
      <c r="E24" s="63"/>
      <c r="F24" s="30" t="s">
        <v>173</v>
      </c>
      <c r="G24" s="30">
        <v>1</v>
      </c>
      <c r="H24" s="30">
        <v>1</v>
      </c>
      <c r="I24" s="30">
        <v>1</v>
      </c>
      <c r="J24" s="89">
        <v>0</v>
      </c>
      <c r="K24" s="31">
        <f t="shared" si="0"/>
        <v>3</v>
      </c>
      <c r="M24" s="20"/>
    </row>
    <row r="25" spans="2:13" customFormat="1" x14ac:dyDescent="0.3">
      <c r="B25" s="40" t="s">
        <v>85</v>
      </c>
      <c r="C25" s="36" t="s">
        <v>252</v>
      </c>
      <c r="D25" s="22" t="s">
        <v>253</v>
      </c>
      <c r="E25" s="62"/>
      <c r="F25" s="23" t="s">
        <v>85</v>
      </c>
      <c r="G25" s="23">
        <v>1</v>
      </c>
      <c r="H25" s="23">
        <v>0</v>
      </c>
      <c r="I25" s="23">
        <v>1</v>
      </c>
      <c r="J25" s="88">
        <v>0</v>
      </c>
      <c r="K25" s="24">
        <f t="shared" si="0"/>
        <v>2</v>
      </c>
      <c r="M25" s="20"/>
    </row>
    <row r="26" spans="2:13" customFormat="1" x14ac:dyDescent="0.3">
      <c r="B26" s="40" t="s">
        <v>132</v>
      </c>
      <c r="C26" s="71" t="s">
        <v>252</v>
      </c>
      <c r="D26" s="72" t="s">
        <v>275</v>
      </c>
      <c r="E26" s="83" t="s">
        <v>366</v>
      </c>
      <c r="F26" s="13" t="s">
        <v>132</v>
      </c>
      <c r="G26" s="13">
        <v>1</v>
      </c>
      <c r="H26" s="13">
        <v>1</v>
      </c>
      <c r="I26" s="13">
        <v>1</v>
      </c>
      <c r="J26" s="86">
        <v>1</v>
      </c>
      <c r="K26" s="25">
        <f t="shared" si="0"/>
        <v>4</v>
      </c>
      <c r="M26" s="20"/>
    </row>
    <row r="27" spans="2:13" customFormat="1" ht="17.25" thickBot="1" x14ac:dyDescent="0.35">
      <c r="B27" s="40" t="s">
        <v>160</v>
      </c>
      <c r="C27" s="81" t="s">
        <v>252</v>
      </c>
      <c r="D27" s="82" t="s">
        <v>288</v>
      </c>
      <c r="E27" s="80" t="s">
        <v>365</v>
      </c>
      <c r="F27" s="27" t="s">
        <v>160</v>
      </c>
      <c r="G27" s="27">
        <v>1</v>
      </c>
      <c r="H27" s="27">
        <v>1</v>
      </c>
      <c r="I27" s="27">
        <v>1</v>
      </c>
      <c r="J27" s="87">
        <v>0</v>
      </c>
      <c r="K27" s="28">
        <f t="shared" si="0"/>
        <v>3</v>
      </c>
      <c r="M27" s="20"/>
    </row>
    <row r="28" spans="2:13" customFormat="1" x14ac:dyDescent="0.3">
      <c r="B28" s="40" t="s">
        <v>31</v>
      </c>
      <c r="C28" s="36" t="s">
        <v>226</v>
      </c>
      <c r="D28" s="22" t="s">
        <v>227</v>
      </c>
      <c r="E28" s="62"/>
      <c r="F28" s="23" t="s">
        <v>31</v>
      </c>
      <c r="G28" s="23">
        <v>1</v>
      </c>
      <c r="H28" s="23">
        <v>1</v>
      </c>
      <c r="I28" s="23">
        <v>0</v>
      </c>
      <c r="J28" s="88">
        <v>1</v>
      </c>
      <c r="K28" s="24">
        <f t="shared" si="0"/>
        <v>3</v>
      </c>
      <c r="M28" s="20"/>
    </row>
    <row r="29" spans="2:13" customFormat="1" x14ac:dyDescent="0.3">
      <c r="B29" s="40" t="s">
        <v>97</v>
      </c>
      <c r="C29" s="37" t="s">
        <v>226</v>
      </c>
      <c r="D29" s="11" t="s">
        <v>258</v>
      </c>
      <c r="E29" s="60"/>
      <c r="F29" s="13" t="s">
        <v>97</v>
      </c>
      <c r="G29" s="13">
        <v>1</v>
      </c>
      <c r="H29" s="13">
        <v>1</v>
      </c>
      <c r="I29" s="13">
        <v>0</v>
      </c>
      <c r="J29" s="86">
        <v>0</v>
      </c>
      <c r="K29" s="25">
        <f t="shared" si="0"/>
        <v>2</v>
      </c>
      <c r="M29" s="20"/>
    </row>
    <row r="30" spans="2:13" customFormat="1" x14ac:dyDescent="0.3">
      <c r="B30" s="40" t="s">
        <v>136</v>
      </c>
      <c r="C30" s="71" t="s">
        <v>226</v>
      </c>
      <c r="D30" s="72" t="s">
        <v>277</v>
      </c>
      <c r="E30" s="67" t="s">
        <v>357</v>
      </c>
      <c r="F30" s="13" t="s">
        <v>136</v>
      </c>
      <c r="G30" s="13">
        <v>1</v>
      </c>
      <c r="H30" s="13">
        <v>1</v>
      </c>
      <c r="I30" s="13">
        <v>1</v>
      </c>
      <c r="J30" s="86">
        <v>1</v>
      </c>
      <c r="K30" s="25">
        <f t="shared" si="0"/>
        <v>4</v>
      </c>
      <c r="M30" s="20"/>
    </row>
    <row r="31" spans="2:13" customFormat="1" x14ac:dyDescent="0.3">
      <c r="B31" s="40" t="s">
        <v>156</v>
      </c>
      <c r="C31" s="37" t="s">
        <v>226</v>
      </c>
      <c r="D31" s="11" t="s">
        <v>286</v>
      </c>
      <c r="E31" s="60"/>
      <c r="F31" s="13" t="s">
        <v>156</v>
      </c>
      <c r="G31" s="13">
        <v>1</v>
      </c>
      <c r="H31" s="13">
        <v>1</v>
      </c>
      <c r="I31" s="13">
        <v>1</v>
      </c>
      <c r="J31" s="86">
        <v>1</v>
      </c>
      <c r="K31" s="25">
        <f t="shared" si="0"/>
        <v>4</v>
      </c>
      <c r="M31" s="20"/>
    </row>
    <row r="32" spans="2:13" customFormat="1" x14ac:dyDescent="0.3">
      <c r="B32" s="40" t="s">
        <v>164</v>
      </c>
      <c r="C32" s="78" t="s">
        <v>226</v>
      </c>
      <c r="D32" s="79" t="s">
        <v>290</v>
      </c>
      <c r="E32" s="80" t="s">
        <v>365</v>
      </c>
      <c r="F32" s="13" t="s">
        <v>164</v>
      </c>
      <c r="G32" s="13">
        <v>1</v>
      </c>
      <c r="H32" s="13">
        <v>1</v>
      </c>
      <c r="I32" s="13">
        <v>1</v>
      </c>
      <c r="J32" s="86">
        <v>1</v>
      </c>
      <c r="K32" s="25">
        <f t="shared" si="0"/>
        <v>4</v>
      </c>
      <c r="M32" s="20"/>
    </row>
    <row r="33" spans="2:13" customFormat="1" ht="17.25" thickBot="1" x14ac:dyDescent="0.35">
      <c r="B33" s="40" t="s">
        <v>210</v>
      </c>
      <c r="C33" s="76" t="s">
        <v>226</v>
      </c>
      <c r="D33" s="77" t="s">
        <v>310</v>
      </c>
      <c r="E33" s="69" t="s">
        <v>362</v>
      </c>
      <c r="F33" s="27" t="s">
        <v>210</v>
      </c>
      <c r="G33" s="27">
        <v>1</v>
      </c>
      <c r="H33" s="27">
        <v>1</v>
      </c>
      <c r="I33" s="27">
        <v>1</v>
      </c>
      <c r="J33" s="87">
        <v>1</v>
      </c>
      <c r="K33" s="28">
        <f t="shared" si="0"/>
        <v>4</v>
      </c>
      <c r="M33" s="20"/>
    </row>
    <row r="34" spans="2:13" customFormat="1" x14ac:dyDescent="0.3">
      <c r="B34" s="40" t="s">
        <v>41</v>
      </c>
      <c r="C34" s="36" t="s">
        <v>231</v>
      </c>
      <c r="D34" s="22" t="s">
        <v>232</v>
      </c>
      <c r="E34" s="62"/>
      <c r="F34" s="23" t="s">
        <v>41</v>
      </c>
      <c r="G34" s="23">
        <v>1</v>
      </c>
      <c r="H34" s="23">
        <v>1</v>
      </c>
      <c r="I34" s="23">
        <v>1</v>
      </c>
      <c r="J34" s="88">
        <v>0</v>
      </c>
      <c r="K34" s="24">
        <f t="shared" si="0"/>
        <v>3</v>
      </c>
      <c r="M34" s="20"/>
    </row>
    <row r="35" spans="2:13" customFormat="1" x14ac:dyDescent="0.3">
      <c r="B35" s="40" t="s">
        <v>89</v>
      </c>
      <c r="C35" s="78" t="s">
        <v>231</v>
      </c>
      <c r="D35" s="79" t="s">
        <v>255</v>
      </c>
      <c r="E35" s="80" t="s">
        <v>365</v>
      </c>
      <c r="F35" s="13" t="s">
        <v>89</v>
      </c>
      <c r="G35" s="13">
        <v>1</v>
      </c>
      <c r="H35" s="13">
        <v>1</v>
      </c>
      <c r="I35" s="13">
        <v>1</v>
      </c>
      <c r="J35" s="86">
        <v>1</v>
      </c>
      <c r="K35" s="25">
        <f t="shared" si="0"/>
        <v>4</v>
      </c>
      <c r="M35" s="20"/>
    </row>
    <row r="36" spans="2:13" customFormat="1" ht="17.25" thickBot="1" x14ac:dyDescent="0.35">
      <c r="B36" s="40" t="s">
        <v>113</v>
      </c>
      <c r="C36" s="38" t="s">
        <v>231</v>
      </c>
      <c r="D36" s="26" t="s">
        <v>266</v>
      </c>
      <c r="E36" s="61"/>
      <c r="F36" s="27" t="s">
        <v>113</v>
      </c>
      <c r="G36" s="27">
        <v>1</v>
      </c>
      <c r="H36" s="27">
        <v>1</v>
      </c>
      <c r="I36" s="27">
        <v>0</v>
      </c>
      <c r="J36" s="87">
        <v>1</v>
      </c>
      <c r="K36" s="28">
        <f t="shared" si="0"/>
        <v>3</v>
      </c>
      <c r="M36" s="20"/>
    </row>
    <row r="37" spans="2:13" customFormat="1" x14ac:dyDescent="0.3">
      <c r="B37" s="40" t="s">
        <v>19</v>
      </c>
      <c r="C37" s="36" t="s">
        <v>217</v>
      </c>
      <c r="D37" s="22" t="s">
        <v>218</v>
      </c>
      <c r="E37" s="62"/>
      <c r="F37" s="23" t="s">
        <v>19</v>
      </c>
      <c r="G37" s="23">
        <v>1</v>
      </c>
      <c r="H37" s="23">
        <v>1</v>
      </c>
      <c r="I37" s="23">
        <v>1</v>
      </c>
      <c r="J37" s="88">
        <v>1</v>
      </c>
      <c r="K37" s="24">
        <f t="shared" si="0"/>
        <v>4</v>
      </c>
      <c r="M37" s="20"/>
    </row>
    <row r="38" spans="2:13" customFormat="1" x14ac:dyDescent="0.3">
      <c r="B38" s="40" t="s">
        <v>73</v>
      </c>
      <c r="C38" s="37" t="s">
        <v>217</v>
      </c>
      <c r="D38" s="11" t="s">
        <v>246</v>
      </c>
      <c r="E38" s="60"/>
      <c r="F38" s="13" t="s">
        <v>73</v>
      </c>
      <c r="G38" s="13">
        <v>1</v>
      </c>
      <c r="H38" s="13">
        <v>1</v>
      </c>
      <c r="I38" s="13">
        <v>1</v>
      </c>
      <c r="J38" s="86">
        <v>1</v>
      </c>
      <c r="K38" s="25">
        <f t="shared" si="0"/>
        <v>4</v>
      </c>
      <c r="M38" s="20"/>
    </row>
    <row r="39" spans="2:13" customFormat="1" x14ac:dyDescent="0.3">
      <c r="B39" s="40" t="s">
        <v>75</v>
      </c>
      <c r="C39" s="78" t="s">
        <v>217</v>
      </c>
      <c r="D39" s="79" t="s">
        <v>247</v>
      </c>
      <c r="E39" s="80" t="s">
        <v>365</v>
      </c>
      <c r="F39" s="13" t="s">
        <v>75</v>
      </c>
      <c r="G39" s="13">
        <v>1</v>
      </c>
      <c r="H39" s="13">
        <v>0</v>
      </c>
      <c r="I39" s="13">
        <v>0</v>
      </c>
      <c r="J39" s="86">
        <v>0</v>
      </c>
      <c r="K39" s="25">
        <f t="shared" si="0"/>
        <v>1</v>
      </c>
      <c r="M39" s="20"/>
    </row>
    <row r="40" spans="2:13" customFormat="1" x14ac:dyDescent="0.3">
      <c r="B40" s="40" t="s">
        <v>83</v>
      </c>
      <c r="C40" s="78" t="s">
        <v>217</v>
      </c>
      <c r="D40" s="79" t="s">
        <v>251</v>
      </c>
      <c r="E40" s="80" t="s">
        <v>365</v>
      </c>
      <c r="F40" s="13" t="s">
        <v>83</v>
      </c>
      <c r="G40" s="13">
        <v>1</v>
      </c>
      <c r="H40" s="13">
        <v>1</v>
      </c>
      <c r="I40" s="13">
        <v>1</v>
      </c>
      <c r="J40" s="86">
        <v>1</v>
      </c>
      <c r="K40" s="25">
        <f t="shared" si="0"/>
        <v>4</v>
      </c>
      <c r="M40" s="20"/>
    </row>
    <row r="41" spans="2:13" customFormat="1" x14ac:dyDescent="0.3">
      <c r="B41" s="40" t="s">
        <v>87</v>
      </c>
      <c r="C41" s="71" t="s">
        <v>217</v>
      </c>
      <c r="D41" s="72" t="s">
        <v>254</v>
      </c>
      <c r="E41" s="67" t="s">
        <v>354</v>
      </c>
      <c r="F41" s="13" t="s">
        <v>87</v>
      </c>
      <c r="G41" s="13">
        <v>1</v>
      </c>
      <c r="H41" s="13">
        <v>1</v>
      </c>
      <c r="I41" s="13">
        <v>1</v>
      </c>
      <c r="J41" s="86">
        <v>1</v>
      </c>
      <c r="K41" s="25">
        <f t="shared" si="0"/>
        <v>4</v>
      </c>
      <c r="M41" s="20"/>
    </row>
    <row r="42" spans="2:13" customFormat="1" x14ac:dyDescent="0.3">
      <c r="B42" s="40" t="s">
        <v>115</v>
      </c>
      <c r="C42" s="37" t="s">
        <v>217</v>
      </c>
      <c r="D42" s="11" t="s">
        <v>267</v>
      </c>
      <c r="E42" s="60"/>
      <c r="F42" s="13" t="s">
        <v>115</v>
      </c>
      <c r="G42" s="13">
        <v>1</v>
      </c>
      <c r="H42" s="13">
        <v>1</v>
      </c>
      <c r="I42" s="13">
        <v>1</v>
      </c>
      <c r="J42" s="86">
        <v>1</v>
      </c>
      <c r="K42" s="25">
        <f t="shared" si="0"/>
        <v>4</v>
      </c>
      <c r="M42" s="20"/>
    </row>
    <row r="43" spans="2:13" customFormat="1" x14ac:dyDescent="0.3">
      <c r="B43" s="40" t="s">
        <v>119</v>
      </c>
      <c r="C43" s="37" t="s">
        <v>217</v>
      </c>
      <c r="D43" s="11" t="s">
        <v>269</v>
      </c>
      <c r="E43" s="60"/>
      <c r="F43" s="13" t="s">
        <v>119</v>
      </c>
      <c r="G43" s="13">
        <v>1</v>
      </c>
      <c r="H43" s="13">
        <v>1</v>
      </c>
      <c r="I43" s="13">
        <v>0</v>
      </c>
      <c r="J43" s="86">
        <v>1</v>
      </c>
      <c r="K43" s="25">
        <f t="shared" si="0"/>
        <v>3</v>
      </c>
      <c r="M43" s="20"/>
    </row>
    <row r="44" spans="2:13" customFormat="1" x14ac:dyDescent="0.3">
      <c r="B44" s="40" t="s">
        <v>129</v>
      </c>
      <c r="C44" s="78" t="s">
        <v>217</v>
      </c>
      <c r="D44" s="79" t="s">
        <v>274</v>
      </c>
      <c r="E44" s="80" t="s">
        <v>365</v>
      </c>
      <c r="F44" s="13" t="s">
        <v>129</v>
      </c>
      <c r="G44" s="13">
        <v>1</v>
      </c>
      <c r="H44" s="13">
        <v>1</v>
      </c>
      <c r="I44" s="13">
        <v>1</v>
      </c>
      <c r="J44" s="86">
        <v>0</v>
      </c>
      <c r="K44" s="25">
        <f t="shared" si="0"/>
        <v>3</v>
      </c>
      <c r="M44" s="20"/>
    </row>
    <row r="45" spans="2:13" customFormat="1" x14ac:dyDescent="0.3">
      <c r="B45" s="40" t="s">
        <v>143</v>
      </c>
      <c r="C45" s="78" t="s">
        <v>217</v>
      </c>
      <c r="D45" s="79" t="s">
        <v>280</v>
      </c>
      <c r="E45" s="80" t="s">
        <v>365</v>
      </c>
      <c r="F45" s="13" t="s">
        <v>143</v>
      </c>
      <c r="G45" s="13">
        <v>1</v>
      </c>
      <c r="H45" s="13">
        <v>1</v>
      </c>
      <c r="I45" s="13">
        <v>1</v>
      </c>
      <c r="J45" s="86">
        <v>0</v>
      </c>
      <c r="K45" s="25">
        <f t="shared" si="0"/>
        <v>3</v>
      </c>
      <c r="M45" s="20"/>
    </row>
    <row r="46" spans="2:13" customFormat="1" x14ac:dyDescent="0.3">
      <c r="B46" s="40" t="s">
        <v>147</v>
      </c>
      <c r="C46" s="37" t="s">
        <v>217</v>
      </c>
      <c r="D46" s="11" t="s">
        <v>282</v>
      </c>
      <c r="E46" s="60"/>
      <c r="F46" s="13" t="s">
        <v>147</v>
      </c>
      <c r="G46" s="13">
        <v>1</v>
      </c>
      <c r="H46" s="13">
        <v>1</v>
      </c>
      <c r="I46" s="13">
        <v>1</v>
      </c>
      <c r="J46" s="86">
        <v>1</v>
      </c>
      <c r="K46" s="25">
        <f t="shared" si="0"/>
        <v>4</v>
      </c>
      <c r="M46" s="20"/>
    </row>
    <row r="47" spans="2:13" customFormat="1" x14ac:dyDescent="0.3">
      <c r="B47" s="40" t="s">
        <v>162</v>
      </c>
      <c r="C47" s="37" t="s">
        <v>217</v>
      </c>
      <c r="D47" s="11" t="s">
        <v>289</v>
      </c>
      <c r="E47" s="60"/>
      <c r="F47" s="13" t="s">
        <v>162</v>
      </c>
      <c r="G47" s="13">
        <v>1</v>
      </c>
      <c r="H47" s="13">
        <v>1</v>
      </c>
      <c r="I47" s="13">
        <v>1</v>
      </c>
      <c r="J47" s="86">
        <v>1</v>
      </c>
      <c r="K47" s="25">
        <f t="shared" si="0"/>
        <v>4</v>
      </c>
      <c r="M47" s="20"/>
    </row>
    <row r="48" spans="2:13" customFormat="1" x14ac:dyDescent="0.3">
      <c r="B48" s="40" t="s">
        <v>181</v>
      </c>
      <c r="C48" s="78" t="s">
        <v>217</v>
      </c>
      <c r="D48" s="79" t="s">
        <v>298</v>
      </c>
      <c r="E48" s="80" t="s">
        <v>365</v>
      </c>
      <c r="F48" s="13" t="s">
        <v>181</v>
      </c>
      <c r="G48" s="13">
        <v>1</v>
      </c>
      <c r="H48" s="13">
        <v>1</v>
      </c>
      <c r="I48" s="13">
        <v>1</v>
      </c>
      <c r="J48" s="86">
        <v>1</v>
      </c>
      <c r="K48" s="25">
        <f t="shared" si="0"/>
        <v>4</v>
      </c>
      <c r="M48" s="20"/>
    </row>
    <row r="49" spans="2:13" customFormat="1" ht="17.25" thickBot="1" x14ac:dyDescent="0.35">
      <c r="B49" s="40" t="s">
        <v>206</v>
      </c>
      <c r="C49" s="76" t="s">
        <v>217</v>
      </c>
      <c r="D49" s="77" t="s">
        <v>308</v>
      </c>
      <c r="E49" s="70" t="s">
        <v>361</v>
      </c>
      <c r="F49" s="34" t="s">
        <v>206</v>
      </c>
      <c r="G49" s="34">
        <v>1</v>
      </c>
      <c r="H49" s="34">
        <v>1</v>
      </c>
      <c r="I49" s="34">
        <v>1</v>
      </c>
      <c r="J49" s="90">
        <v>0</v>
      </c>
      <c r="K49" s="35">
        <f t="shared" si="0"/>
        <v>3</v>
      </c>
      <c r="M49" s="20"/>
    </row>
    <row r="50" spans="2:13" customFormat="1" x14ac:dyDescent="0.3">
      <c r="B50" s="40" t="s">
        <v>16</v>
      </c>
      <c r="C50" s="36" t="s">
        <v>215</v>
      </c>
      <c r="D50" s="22" t="s">
        <v>216</v>
      </c>
      <c r="E50" s="62"/>
      <c r="F50" s="23" t="s">
        <v>16</v>
      </c>
      <c r="G50" s="23">
        <v>1</v>
      </c>
      <c r="H50" s="23">
        <v>0</v>
      </c>
      <c r="I50" s="23">
        <v>1</v>
      </c>
      <c r="J50" s="88">
        <v>1</v>
      </c>
      <c r="K50" s="24">
        <f t="shared" si="0"/>
        <v>3</v>
      </c>
      <c r="M50" s="20"/>
    </row>
    <row r="51" spans="2:13" customFormat="1" x14ac:dyDescent="0.3">
      <c r="B51" s="40" t="s">
        <v>29</v>
      </c>
      <c r="C51" s="37" t="s">
        <v>215</v>
      </c>
      <c r="D51" s="11" t="s">
        <v>225</v>
      </c>
      <c r="E51" s="60"/>
      <c r="F51" s="13" t="s">
        <v>29</v>
      </c>
      <c r="G51" s="13">
        <v>1</v>
      </c>
      <c r="H51" s="13">
        <v>1</v>
      </c>
      <c r="I51" s="13">
        <v>1</v>
      </c>
      <c r="J51" s="86">
        <v>1</v>
      </c>
      <c r="K51" s="25">
        <f t="shared" si="0"/>
        <v>4</v>
      </c>
      <c r="M51" s="20"/>
    </row>
    <row r="52" spans="2:13" customFormat="1" x14ac:dyDescent="0.3">
      <c r="B52" s="40" t="s">
        <v>53</v>
      </c>
      <c r="C52" s="78" t="s">
        <v>215</v>
      </c>
      <c r="D52" s="79" t="s">
        <v>237</v>
      </c>
      <c r="E52" s="80" t="s">
        <v>365</v>
      </c>
      <c r="F52" s="13" t="s">
        <v>53</v>
      </c>
      <c r="G52" s="13">
        <v>1</v>
      </c>
      <c r="H52" s="13">
        <v>1</v>
      </c>
      <c r="I52" s="13">
        <v>1</v>
      </c>
      <c r="J52" s="86">
        <v>1</v>
      </c>
      <c r="K52" s="25">
        <f t="shared" si="0"/>
        <v>4</v>
      </c>
      <c r="M52" s="20"/>
    </row>
    <row r="53" spans="2:13" customFormat="1" x14ac:dyDescent="0.3">
      <c r="B53" s="40" t="s">
        <v>71</v>
      </c>
      <c r="C53" s="37" t="s">
        <v>215</v>
      </c>
      <c r="D53" s="11" t="s">
        <v>245</v>
      </c>
      <c r="E53" s="60"/>
      <c r="F53" s="13" t="s">
        <v>71</v>
      </c>
      <c r="G53" s="13">
        <v>1</v>
      </c>
      <c r="H53" s="13">
        <v>1</v>
      </c>
      <c r="I53" s="13">
        <v>1</v>
      </c>
      <c r="J53" s="86">
        <v>1</v>
      </c>
      <c r="K53" s="25">
        <f t="shared" si="0"/>
        <v>4</v>
      </c>
      <c r="M53" s="20"/>
    </row>
    <row r="54" spans="2:13" customFormat="1" x14ac:dyDescent="0.3">
      <c r="B54" s="40" t="s">
        <v>77</v>
      </c>
      <c r="C54" s="78" t="s">
        <v>215</v>
      </c>
      <c r="D54" s="79" t="s">
        <v>248</v>
      </c>
      <c r="E54" s="80" t="s">
        <v>365</v>
      </c>
      <c r="F54" s="13" t="s">
        <v>77</v>
      </c>
      <c r="G54" s="13">
        <v>1</v>
      </c>
      <c r="H54" s="13">
        <v>1</v>
      </c>
      <c r="I54" s="13">
        <v>1</v>
      </c>
      <c r="J54" s="86">
        <v>1</v>
      </c>
      <c r="K54" s="25">
        <f t="shared" si="0"/>
        <v>4</v>
      </c>
      <c r="M54" s="20"/>
    </row>
    <row r="55" spans="2:13" customFormat="1" x14ac:dyDescent="0.3">
      <c r="B55" s="40" t="s">
        <v>103</v>
      </c>
      <c r="C55" s="37" t="s">
        <v>215</v>
      </c>
      <c r="D55" s="11" t="s">
        <v>260</v>
      </c>
      <c r="E55" s="60"/>
      <c r="F55" s="13" t="s">
        <v>103</v>
      </c>
      <c r="G55" s="13">
        <v>1</v>
      </c>
      <c r="H55" s="13">
        <v>1</v>
      </c>
      <c r="I55" s="13">
        <v>1</v>
      </c>
      <c r="J55" s="86">
        <v>1</v>
      </c>
      <c r="K55" s="25">
        <f t="shared" si="0"/>
        <v>4</v>
      </c>
      <c r="M55" s="20"/>
    </row>
    <row r="56" spans="2:13" customFormat="1" x14ac:dyDescent="0.3">
      <c r="B56" s="40" t="s">
        <v>125</v>
      </c>
      <c r="C56" s="78" t="s">
        <v>215</v>
      </c>
      <c r="D56" s="79" t="s">
        <v>272</v>
      </c>
      <c r="E56" s="80" t="s">
        <v>365</v>
      </c>
      <c r="F56" s="13" t="s">
        <v>125</v>
      </c>
      <c r="G56" s="13">
        <v>1</v>
      </c>
      <c r="H56" s="13">
        <v>1</v>
      </c>
      <c r="I56" s="13">
        <v>1</v>
      </c>
      <c r="J56" s="86">
        <v>1</v>
      </c>
      <c r="K56" s="25">
        <f t="shared" si="0"/>
        <v>4</v>
      </c>
      <c r="M56" s="20"/>
    </row>
    <row r="57" spans="2:13" customFormat="1" x14ac:dyDescent="0.3">
      <c r="B57" s="40" t="s">
        <v>150</v>
      </c>
      <c r="C57" s="78" t="s">
        <v>215</v>
      </c>
      <c r="D57" s="79" t="s">
        <v>283</v>
      </c>
      <c r="E57" s="80" t="s">
        <v>365</v>
      </c>
      <c r="F57" s="13" t="s">
        <v>150</v>
      </c>
      <c r="G57" s="13">
        <v>1</v>
      </c>
      <c r="H57" s="13">
        <v>1</v>
      </c>
      <c r="I57" s="13">
        <v>1</v>
      </c>
      <c r="J57" s="86">
        <v>1</v>
      </c>
      <c r="K57" s="25">
        <f t="shared" si="0"/>
        <v>4</v>
      </c>
      <c r="M57" s="20"/>
    </row>
    <row r="58" spans="2:13" customFormat="1" x14ac:dyDescent="0.3">
      <c r="B58" s="40" t="s">
        <v>152</v>
      </c>
      <c r="C58" s="71" t="s">
        <v>215</v>
      </c>
      <c r="D58" s="72" t="s">
        <v>284</v>
      </c>
      <c r="E58" s="67" t="s">
        <v>348</v>
      </c>
      <c r="F58" s="13" t="s">
        <v>152</v>
      </c>
      <c r="G58" s="13">
        <v>1</v>
      </c>
      <c r="H58" s="13">
        <v>1</v>
      </c>
      <c r="I58" s="13">
        <v>1</v>
      </c>
      <c r="J58" s="86">
        <v>1</v>
      </c>
      <c r="K58" s="25">
        <f t="shared" si="0"/>
        <v>4</v>
      </c>
      <c r="M58" s="20"/>
    </row>
    <row r="59" spans="2:13" customFormat="1" x14ac:dyDescent="0.3">
      <c r="B59" s="40" t="s">
        <v>169</v>
      </c>
      <c r="C59" s="78" t="s">
        <v>215</v>
      </c>
      <c r="D59" s="79" t="s">
        <v>292</v>
      </c>
      <c r="E59" s="80" t="s">
        <v>365</v>
      </c>
      <c r="F59" s="13" t="s">
        <v>169</v>
      </c>
      <c r="G59" s="13">
        <v>1</v>
      </c>
      <c r="H59" s="13">
        <v>1</v>
      </c>
      <c r="I59" s="13">
        <v>1</v>
      </c>
      <c r="J59" s="86">
        <v>1</v>
      </c>
      <c r="K59" s="25">
        <f t="shared" si="0"/>
        <v>4</v>
      </c>
      <c r="M59" s="20"/>
    </row>
    <row r="60" spans="2:13" customFormat="1" x14ac:dyDescent="0.3">
      <c r="B60" s="40" t="s">
        <v>171</v>
      </c>
      <c r="C60" s="37" t="s">
        <v>215</v>
      </c>
      <c r="D60" s="11" t="s">
        <v>293</v>
      </c>
      <c r="E60" s="60"/>
      <c r="F60" s="13" t="s">
        <v>171</v>
      </c>
      <c r="G60" s="13">
        <v>1</v>
      </c>
      <c r="H60" s="13">
        <v>1</v>
      </c>
      <c r="I60" s="13">
        <v>1</v>
      </c>
      <c r="J60" s="86">
        <v>0</v>
      </c>
      <c r="K60" s="25">
        <f t="shared" si="0"/>
        <v>3</v>
      </c>
      <c r="M60" s="20"/>
    </row>
    <row r="61" spans="2:13" customFormat="1" x14ac:dyDescent="0.3">
      <c r="B61" s="40" t="s">
        <v>183</v>
      </c>
      <c r="C61" s="71" t="s">
        <v>215</v>
      </c>
      <c r="D61" s="72" t="s">
        <v>299</v>
      </c>
      <c r="E61" s="67" t="s">
        <v>348</v>
      </c>
      <c r="F61" s="13" t="s">
        <v>183</v>
      </c>
      <c r="G61" s="13">
        <v>1</v>
      </c>
      <c r="H61" s="13">
        <v>1</v>
      </c>
      <c r="I61" s="13">
        <v>1</v>
      </c>
      <c r="J61" s="86">
        <v>1</v>
      </c>
      <c r="K61" s="25">
        <f t="shared" si="0"/>
        <v>4</v>
      </c>
      <c r="M61" s="20"/>
    </row>
    <row r="62" spans="2:13" customFormat="1" ht="17.25" thickBot="1" x14ac:dyDescent="0.35">
      <c r="B62" s="40" t="s">
        <v>195</v>
      </c>
      <c r="C62" s="81" t="s">
        <v>215</v>
      </c>
      <c r="D62" s="82" t="s">
        <v>304</v>
      </c>
      <c r="E62" s="80" t="s">
        <v>365</v>
      </c>
      <c r="F62" s="27" t="s">
        <v>195</v>
      </c>
      <c r="G62" s="27">
        <v>1</v>
      </c>
      <c r="H62" s="27">
        <v>1</v>
      </c>
      <c r="I62" s="27">
        <v>1</v>
      </c>
      <c r="J62" s="87">
        <v>1</v>
      </c>
      <c r="K62" s="28">
        <f t="shared" si="0"/>
        <v>4</v>
      </c>
      <c r="M62" s="20"/>
    </row>
    <row r="63" spans="2:13" customFormat="1" x14ac:dyDescent="0.3">
      <c r="B63" s="40" t="s">
        <v>12</v>
      </c>
      <c r="C63" s="36" t="s">
        <v>213</v>
      </c>
      <c r="D63" s="22" t="s">
        <v>214</v>
      </c>
      <c r="E63" s="62"/>
      <c r="F63" s="23" t="s">
        <v>12</v>
      </c>
      <c r="G63" s="23">
        <v>1</v>
      </c>
      <c r="H63" s="23">
        <v>1</v>
      </c>
      <c r="I63" s="23">
        <v>1</v>
      </c>
      <c r="J63" s="88">
        <v>1</v>
      </c>
      <c r="K63" s="24">
        <f t="shared" si="0"/>
        <v>4</v>
      </c>
      <c r="M63" s="20"/>
    </row>
    <row r="64" spans="2:13" customFormat="1" x14ac:dyDescent="0.3">
      <c r="B64" s="40" t="s">
        <v>36</v>
      </c>
      <c r="C64" s="37" t="s">
        <v>213</v>
      </c>
      <c r="D64" s="11" t="s">
        <v>229</v>
      </c>
      <c r="E64" s="60"/>
      <c r="F64" s="13" t="s">
        <v>36</v>
      </c>
      <c r="G64" s="13">
        <v>1</v>
      </c>
      <c r="H64" s="13">
        <v>1</v>
      </c>
      <c r="I64" s="13">
        <v>1</v>
      </c>
      <c r="J64" s="86">
        <v>1</v>
      </c>
      <c r="K64" s="25">
        <f t="shared" si="0"/>
        <v>4</v>
      </c>
      <c r="M64" s="20"/>
    </row>
    <row r="65" spans="2:13" customFormat="1" x14ac:dyDescent="0.3">
      <c r="B65" s="40" t="s">
        <v>39</v>
      </c>
      <c r="C65" s="37" t="s">
        <v>213</v>
      </c>
      <c r="D65" s="11" t="s">
        <v>230</v>
      </c>
      <c r="E65" s="60"/>
      <c r="F65" s="13" t="s">
        <v>39</v>
      </c>
      <c r="G65" s="13">
        <v>1</v>
      </c>
      <c r="H65" s="13">
        <v>1</v>
      </c>
      <c r="I65" s="13">
        <v>1</v>
      </c>
      <c r="J65" s="86">
        <v>1</v>
      </c>
      <c r="K65" s="25">
        <f t="shared" si="0"/>
        <v>4</v>
      </c>
      <c r="M65" s="20"/>
    </row>
    <row r="66" spans="2:13" customFormat="1" x14ac:dyDescent="0.3">
      <c r="B66" s="40" t="s">
        <v>51</v>
      </c>
      <c r="C66" s="71" t="s">
        <v>213</v>
      </c>
      <c r="D66" s="72" t="s">
        <v>236</v>
      </c>
      <c r="E66" s="67" t="s">
        <v>349</v>
      </c>
      <c r="F66" s="13" t="s">
        <v>51</v>
      </c>
      <c r="G66" s="13">
        <v>1</v>
      </c>
      <c r="H66" s="13">
        <v>1</v>
      </c>
      <c r="I66" s="13">
        <v>1</v>
      </c>
      <c r="J66" s="86">
        <v>1</v>
      </c>
      <c r="K66" s="25">
        <f t="shared" si="0"/>
        <v>4</v>
      </c>
      <c r="M66" s="20"/>
    </row>
    <row r="67" spans="2:13" customFormat="1" x14ac:dyDescent="0.3">
      <c r="B67" s="40" t="s">
        <v>61</v>
      </c>
      <c r="C67" s="71" t="s">
        <v>213</v>
      </c>
      <c r="D67" s="72" t="s">
        <v>241</v>
      </c>
      <c r="E67" s="67" t="s">
        <v>351</v>
      </c>
      <c r="F67" s="13" t="s">
        <v>61</v>
      </c>
      <c r="G67" s="13">
        <v>1</v>
      </c>
      <c r="H67" s="13">
        <v>1</v>
      </c>
      <c r="I67" s="13">
        <v>1</v>
      </c>
      <c r="J67" s="86">
        <v>1</v>
      </c>
      <c r="K67" s="25">
        <f t="shared" ref="K67:K107" si="10">SUM(G67:J67)</f>
        <v>4</v>
      </c>
      <c r="M67" s="20"/>
    </row>
    <row r="68" spans="2:13" customFormat="1" x14ac:dyDescent="0.3">
      <c r="B68" s="40" t="s">
        <v>134</v>
      </c>
      <c r="C68" s="37" t="s">
        <v>213</v>
      </c>
      <c r="D68" s="11" t="s">
        <v>276</v>
      </c>
      <c r="E68" s="60"/>
      <c r="F68" s="13" t="s">
        <v>134</v>
      </c>
      <c r="G68" s="13">
        <v>1</v>
      </c>
      <c r="H68" s="13">
        <v>1</v>
      </c>
      <c r="I68" s="13">
        <v>1</v>
      </c>
      <c r="J68" s="86">
        <v>0</v>
      </c>
      <c r="K68" s="25">
        <f t="shared" si="10"/>
        <v>3</v>
      </c>
      <c r="M68" s="20"/>
    </row>
    <row r="69" spans="2:13" customFormat="1" x14ac:dyDescent="0.3">
      <c r="B69" s="40" t="s">
        <v>138</v>
      </c>
      <c r="C69" s="37" t="s">
        <v>213</v>
      </c>
      <c r="D69" s="11" t="s">
        <v>278</v>
      </c>
      <c r="E69" s="60"/>
      <c r="F69" s="13" t="s">
        <v>138</v>
      </c>
      <c r="G69" s="13">
        <v>1</v>
      </c>
      <c r="H69" s="13">
        <v>1</v>
      </c>
      <c r="I69" s="13">
        <v>1</v>
      </c>
      <c r="J69" s="86">
        <v>0</v>
      </c>
      <c r="K69" s="25">
        <f t="shared" si="10"/>
        <v>3</v>
      </c>
      <c r="M69" s="20"/>
    </row>
    <row r="70" spans="2:13" customFormat="1" x14ac:dyDescent="0.3">
      <c r="B70" s="40" t="s">
        <v>145</v>
      </c>
      <c r="C70" s="37" t="s">
        <v>213</v>
      </c>
      <c r="D70" s="11" t="s">
        <v>281</v>
      </c>
      <c r="E70" s="60"/>
      <c r="F70" s="13" t="s">
        <v>145</v>
      </c>
      <c r="G70" s="13">
        <v>1</v>
      </c>
      <c r="H70" s="13">
        <v>1</v>
      </c>
      <c r="I70" s="13">
        <v>1</v>
      </c>
      <c r="J70" s="86">
        <v>1</v>
      </c>
      <c r="K70" s="25">
        <f t="shared" si="10"/>
        <v>4</v>
      </c>
      <c r="M70" s="20"/>
    </row>
    <row r="71" spans="2:13" customFormat="1" x14ac:dyDescent="0.3">
      <c r="B71" s="40" t="s">
        <v>158</v>
      </c>
      <c r="C71" s="37" t="s">
        <v>213</v>
      </c>
      <c r="D71" s="11" t="s">
        <v>287</v>
      </c>
      <c r="E71" s="60"/>
      <c r="F71" s="13" t="s">
        <v>158</v>
      </c>
      <c r="G71" s="13">
        <v>1</v>
      </c>
      <c r="H71" s="13">
        <v>1</v>
      </c>
      <c r="I71" s="13">
        <v>1</v>
      </c>
      <c r="J71" s="86">
        <v>1</v>
      </c>
      <c r="K71" s="25">
        <f t="shared" si="10"/>
        <v>4</v>
      </c>
      <c r="M71" s="20"/>
    </row>
    <row r="72" spans="2:13" customFormat="1" x14ac:dyDescent="0.3">
      <c r="B72" s="40" t="s">
        <v>199</v>
      </c>
      <c r="C72" s="78" t="s">
        <v>213</v>
      </c>
      <c r="D72" s="79" t="s">
        <v>306</v>
      </c>
      <c r="E72" s="80" t="s">
        <v>365</v>
      </c>
      <c r="F72" s="13" t="s">
        <v>199</v>
      </c>
      <c r="G72" s="13">
        <v>1</v>
      </c>
      <c r="H72" s="13">
        <v>1</v>
      </c>
      <c r="I72" s="13">
        <v>0</v>
      </c>
      <c r="J72" s="86">
        <v>0</v>
      </c>
      <c r="K72" s="25">
        <f t="shared" si="10"/>
        <v>2</v>
      </c>
      <c r="M72" s="20"/>
    </row>
    <row r="73" spans="2:13" customFormat="1" x14ac:dyDescent="0.3">
      <c r="B73" s="40" t="s">
        <v>204</v>
      </c>
      <c r="C73" s="37" t="s">
        <v>213</v>
      </c>
      <c r="D73" s="11" t="s">
        <v>307</v>
      </c>
      <c r="E73" s="60"/>
      <c r="F73" s="13" t="s">
        <v>204</v>
      </c>
      <c r="G73" s="13">
        <v>1</v>
      </c>
      <c r="H73" s="13">
        <v>1</v>
      </c>
      <c r="I73" s="13">
        <v>1</v>
      </c>
      <c r="J73" s="86">
        <v>1</v>
      </c>
      <c r="K73" s="25">
        <f t="shared" si="10"/>
        <v>4</v>
      </c>
      <c r="M73" s="20"/>
    </row>
    <row r="74" spans="2:13" customFormat="1" ht="17.25" thickBot="1" x14ac:dyDescent="0.35">
      <c r="B74" s="40" t="s">
        <v>208</v>
      </c>
      <c r="C74" s="38" t="s">
        <v>213</v>
      </c>
      <c r="D74" s="26" t="s">
        <v>309</v>
      </c>
      <c r="E74" s="61"/>
      <c r="F74" s="27" t="s">
        <v>208</v>
      </c>
      <c r="G74" s="27">
        <v>1</v>
      </c>
      <c r="H74" s="27">
        <v>0</v>
      </c>
      <c r="I74" s="27">
        <v>0</v>
      </c>
      <c r="J74" s="87">
        <v>1</v>
      </c>
      <c r="K74" s="28">
        <f t="shared" si="10"/>
        <v>2</v>
      </c>
      <c r="M74" s="20"/>
    </row>
    <row r="75" spans="2:13" customFormat="1" x14ac:dyDescent="0.3">
      <c r="B75" s="40" t="s">
        <v>27</v>
      </c>
      <c r="C75" s="36" t="s">
        <v>223</v>
      </c>
      <c r="D75" s="22" t="s">
        <v>224</v>
      </c>
      <c r="E75" s="62"/>
      <c r="F75" s="23" t="s">
        <v>27</v>
      </c>
      <c r="G75" s="23">
        <v>1</v>
      </c>
      <c r="H75" s="23">
        <v>1</v>
      </c>
      <c r="I75" s="23">
        <v>1</v>
      </c>
      <c r="J75" s="88">
        <v>0</v>
      </c>
      <c r="K75" s="24">
        <f t="shared" si="10"/>
        <v>3</v>
      </c>
      <c r="M75" s="20"/>
    </row>
    <row r="76" spans="2:13" customFormat="1" x14ac:dyDescent="0.3">
      <c r="B76" s="40" t="s">
        <v>43</v>
      </c>
      <c r="C76" s="37" t="s">
        <v>223</v>
      </c>
      <c r="D76" s="11" t="s">
        <v>233</v>
      </c>
      <c r="E76" s="60"/>
      <c r="F76" s="13" t="s">
        <v>43</v>
      </c>
      <c r="G76" s="13">
        <v>1</v>
      </c>
      <c r="H76" s="13">
        <v>1</v>
      </c>
      <c r="I76" s="13">
        <v>1</v>
      </c>
      <c r="J76" s="86">
        <v>1</v>
      </c>
      <c r="K76" s="25">
        <f t="shared" si="10"/>
        <v>4</v>
      </c>
      <c r="M76" s="20"/>
    </row>
    <row r="77" spans="2:13" customFormat="1" x14ac:dyDescent="0.3">
      <c r="B77" s="40" t="s">
        <v>45</v>
      </c>
      <c r="C77" s="37" t="s">
        <v>223</v>
      </c>
      <c r="D77" s="11" t="s">
        <v>234</v>
      </c>
      <c r="E77" s="60"/>
      <c r="F77" s="13" t="s">
        <v>45</v>
      </c>
      <c r="G77" s="13">
        <v>1</v>
      </c>
      <c r="H77" s="13">
        <v>1</v>
      </c>
      <c r="I77" s="13">
        <v>1</v>
      </c>
      <c r="J77" s="86">
        <v>1</v>
      </c>
      <c r="K77" s="25">
        <f t="shared" si="10"/>
        <v>4</v>
      </c>
      <c r="M77" s="20"/>
    </row>
    <row r="78" spans="2:13" customFormat="1" x14ac:dyDescent="0.3">
      <c r="B78" s="40" t="s">
        <v>48</v>
      </c>
      <c r="C78" s="37" t="s">
        <v>223</v>
      </c>
      <c r="D78" s="11" t="s">
        <v>235</v>
      </c>
      <c r="E78" s="60"/>
      <c r="F78" s="13" t="s">
        <v>48</v>
      </c>
      <c r="G78" s="13">
        <v>1</v>
      </c>
      <c r="H78" s="13">
        <v>1</v>
      </c>
      <c r="I78" s="13">
        <v>1</v>
      </c>
      <c r="J78" s="86">
        <v>0</v>
      </c>
      <c r="K78" s="25">
        <f t="shared" si="10"/>
        <v>3</v>
      </c>
      <c r="M78" s="20"/>
    </row>
    <row r="79" spans="2:13" customFormat="1" x14ac:dyDescent="0.3">
      <c r="B79" s="40" t="s">
        <v>79</v>
      </c>
      <c r="C79" s="37" t="s">
        <v>223</v>
      </c>
      <c r="D79" s="11" t="s">
        <v>249</v>
      </c>
      <c r="E79" s="60"/>
      <c r="F79" s="13" t="s">
        <v>79</v>
      </c>
      <c r="G79" s="13">
        <v>1</v>
      </c>
      <c r="H79" s="13">
        <v>1</v>
      </c>
      <c r="I79" s="13">
        <v>0</v>
      </c>
      <c r="J79" s="86">
        <v>1</v>
      </c>
      <c r="K79" s="25">
        <f t="shared" si="10"/>
        <v>3</v>
      </c>
      <c r="M79" s="20"/>
    </row>
    <row r="80" spans="2:13" customFormat="1" x14ac:dyDescent="0.3">
      <c r="B80" s="40" t="s">
        <v>91</v>
      </c>
      <c r="C80" s="78" t="s">
        <v>223</v>
      </c>
      <c r="D80" s="79" t="s">
        <v>241</v>
      </c>
      <c r="E80" s="80" t="s">
        <v>365</v>
      </c>
      <c r="F80" s="13" t="s">
        <v>91</v>
      </c>
      <c r="G80" s="13">
        <v>1</v>
      </c>
      <c r="H80" s="13">
        <v>1</v>
      </c>
      <c r="I80" s="13">
        <v>1</v>
      </c>
      <c r="J80" s="86">
        <v>1</v>
      </c>
      <c r="K80" s="25">
        <f t="shared" si="10"/>
        <v>4</v>
      </c>
      <c r="M80" s="20"/>
    </row>
    <row r="81" spans="2:13" customFormat="1" x14ac:dyDescent="0.3">
      <c r="B81" s="40" t="s">
        <v>95</v>
      </c>
      <c r="C81" s="37" t="s">
        <v>223</v>
      </c>
      <c r="D81" s="11" t="s">
        <v>257</v>
      </c>
      <c r="E81" s="60"/>
      <c r="F81" s="13" t="s">
        <v>95</v>
      </c>
      <c r="G81" s="13">
        <v>1</v>
      </c>
      <c r="H81" s="13">
        <v>1</v>
      </c>
      <c r="I81" s="13">
        <v>1</v>
      </c>
      <c r="J81" s="86">
        <v>1</v>
      </c>
      <c r="K81" s="25">
        <f t="shared" si="10"/>
        <v>4</v>
      </c>
      <c r="M81" s="20"/>
    </row>
    <row r="82" spans="2:13" customFormat="1" x14ac:dyDescent="0.3">
      <c r="B82" s="40" t="s">
        <v>109</v>
      </c>
      <c r="C82" s="78" t="s">
        <v>223</v>
      </c>
      <c r="D82" s="79" t="s">
        <v>264</v>
      </c>
      <c r="E82" s="80" t="s">
        <v>365</v>
      </c>
      <c r="F82" s="13" t="s">
        <v>109</v>
      </c>
      <c r="G82" s="13">
        <v>1</v>
      </c>
      <c r="H82" s="13">
        <v>1</v>
      </c>
      <c r="I82" s="13">
        <v>1</v>
      </c>
      <c r="J82" s="86">
        <v>1</v>
      </c>
      <c r="K82" s="25">
        <f t="shared" si="10"/>
        <v>4</v>
      </c>
      <c r="M82" s="20"/>
    </row>
    <row r="83" spans="2:13" customFormat="1" x14ac:dyDescent="0.3">
      <c r="B83" s="40" t="s">
        <v>117</v>
      </c>
      <c r="C83" s="37" t="s">
        <v>223</v>
      </c>
      <c r="D83" s="11" t="s">
        <v>268</v>
      </c>
      <c r="E83" s="60"/>
      <c r="F83" s="13" t="s">
        <v>117</v>
      </c>
      <c r="G83" s="13">
        <v>1</v>
      </c>
      <c r="H83" s="13">
        <v>1</v>
      </c>
      <c r="I83" s="13">
        <v>1</v>
      </c>
      <c r="J83" s="86">
        <v>1</v>
      </c>
      <c r="K83" s="25">
        <f t="shared" si="10"/>
        <v>4</v>
      </c>
      <c r="M83" s="20"/>
    </row>
    <row r="84" spans="2:13" customFormat="1" x14ac:dyDescent="0.3">
      <c r="B84" s="40" t="s">
        <v>154</v>
      </c>
      <c r="C84" s="37" t="s">
        <v>223</v>
      </c>
      <c r="D84" s="11" t="s">
        <v>285</v>
      </c>
      <c r="E84" s="60"/>
      <c r="F84" s="13" t="s">
        <v>154</v>
      </c>
      <c r="G84" s="13">
        <v>1</v>
      </c>
      <c r="H84" s="13">
        <v>1</v>
      </c>
      <c r="I84" s="13">
        <v>1</v>
      </c>
      <c r="J84" s="86">
        <v>1</v>
      </c>
      <c r="K84" s="25">
        <f t="shared" si="10"/>
        <v>4</v>
      </c>
      <c r="M84" s="20"/>
    </row>
    <row r="85" spans="2:13" customFormat="1" x14ac:dyDescent="0.3">
      <c r="B85" s="40" t="s">
        <v>166</v>
      </c>
      <c r="C85" s="78" t="s">
        <v>223</v>
      </c>
      <c r="D85" s="79" t="s">
        <v>291</v>
      </c>
      <c r="E85" s="80" t="s">
        <v>365</v>
      </c>
      <c r="F85" s="13" t="s">
        <v>166</v>
      </c>
      <c r="G85" s="13">
        <v>1</v>
      </c>
      <c r="H85" s="13">
        <v>1</v>
      </c>
      <c r="I85" s="13">
        <v>1</v>
      </c>
      <c r="J85" s="86">
        <v>1</v>
      </c>
      <c r="K85" s="25">
        <f t="shared" si="10"/>
        <v>4</v>
      </c>
      <c r="M85" s="20"/>
    </row>
    <row r="86" spans="2:13" customFormat="1" x14ac:dyDescent="0.3">
      <c r="B86" s="40" t="s">
        <v>175</v>
      </c>
      <c r="C86" s="78" t="s">
        <v>223</v>
      </c>
      <c r="D86" s="79" t="s">
        <v>295</v>
      </c>
      <c r="E86" s="80" t="s">
        <v>365</v>
      </c>
      <c r="F86" s="13" t="s">
        <v>175</v>
      </c>
      <c r="G86" s="13">
        <v>1</v>
      </c>
      <c r="H86" s="13">
        <v>1</v>
      </c>
      <c r="I86" s="13">
        <v>1</v>
      </c>
      <c r="J86" s="86">
        <v>1</v>
      </c>
      <c r="K86" s="25">
        <f t="shared" si="10"/>
        <v>4</v>
      </c>
      <c r="M86" s="20"/>
    </row>
    <row r="87" spans="2:13" customFormat="1" x14ac:dyDescent="0.3">
      <c r="B87" s="40" t="s">
        <v>177</v>
      </c>
      <c r="C87" s="37" t="s">
        <v>223</v>
      </c>
      <c r="D87" s="11" t="s">
        <v>296</v>
      </c>
      <c r="E87" s="60"/>
      <c r="F87" s="13" t="s">
        <v>177</v>
      </c>
      <c r="G87" s="13">
        <v>1</v>
      </c>
      <c r="H87" s="13">
        <v>1</v>
      </c>
      <c r="I87" s="13">
        <v>1</v>
      </c>
      <c r="J87" s="86">
        <v>1</v>
      </c>
      <c r="K87" s="25">
        <f t="shared" si="10"/>
        <v>4</v>
      </c>
      <c r="M87" s="20"/>
    </row>
    <row r="88" spans="2:13" customFormat="1" x14ac:dyDescent="0.3">
      <c r="B88" s="40" t="s">
        <v>179</v>
      </c>
      <c r="C88" s="37" t="s">
        <v>223</v>
      </c>
      <c r="D88" s="11" t="s">
        <v>297</v>
      </c>
      <c r="E88" s="60"/>
      <c r="F88" s="13" t="s">
        <v>179</v>
      </c>
      <c r="G88" s="13">
        <v>1</v>
      </c>
      <c r="H88" s="13">
        <v>0</v>
      </c>
      <c r="I88" s="13">
        <v>1</v>
      </c>
      <c r="J88" s="86">
        <v>0</v>
      </c>
      <c r="K88" s="25">
        <f t="shared" si="10"/>
        <v>2</v>
      </c>
      <c r="M88" s="20"/>
    </row>
    <row r="89" spans="2:13" customFormat="1" x14ac:dyDescent="0.3">
      <c r="B89" s="40" t="s">
        <v>185</v>
      </c>
      <c r="C89" s="37" t="s">
        <v>223</v>
      </c>
      <c r="D89" s="11" t="s">
        <v>300</v>
      </c>
      <c r="E89" s="60"/>
      <c r="F89" s="13" t="s">
        <v>185</v>
      </c>
      <c r="G89" s="13">
        <v>1</v>
      </c>
      <c r="H89" s="13">
        <v>0</v>
      </c>
      <c r="I89" s="13">
        <v>0</v>
      </c>
      <c r="J89" s="86">
        <v>0</v>
      </c>
      <c r="K89" s="25">
        <f t="shared" si="10"/>
        <v>1</v>
      </c>
      <c r="M89" s="20"/>
    </row>
    <row r="90" spans="2:13" customFormat="1" x14ac:dyDescent="0.3">
      <c r="B90" s="40" t="s">
        <v>189</v>
      </c>
      <c r="C90" s="37" t="s">
        <v>223</v>
      </c>
      <c r="D90" s="11" t="s">
        <v>301</v>
      </c>
      <c r="E90" s="60"/>
      <c r="F90" s="13" t="s">
        <v>189</v>
      </c>
      <c r="G90" s="13">
        <v>1</v>
      </c>
      <c r="H90" s="13">
        <v>1</v>
      </c>
      <c r="I90" s="13">
        <v>1</v>
      </c>
      <c r="J90" s="86">
        <v>1</v>
      </c>
      <c r="K90" s="25">
        <f t="shared" si="10"/>
        <v>4</v>
      </c>
      <c r="M90" s="20"/>
    </row>
    <row r="91" spans="2:13" customFormat="1" ht="17.25" thickBot="1" x14ac:dyDescent="0.35">
      <c r="B91" s="40" t="s">
        <v>197</v>
      </c>
      <c r="C91" s="38" t="s">
        <v>223</v>
      </c>
      <c r="D91" s="26" t="s">
        <v>305</v>
      </c>
      <c r="E91" s="61"/>
      <c r="F91" s="27" t="s">
        <v>197</v>
      </c>
      <c r="G91" s="27">
        <v>1</v>
      </c>
      <c r="H91" s="27">
        <v>1</v>
      </c>
      <c r="I91" s="27">
        <v>1</v>
      </c>
      <c r="J91" s="87">
        <v>0</v>
      </c>
      <c r="K91" s="28">
        <f t="shared" si="10"/>
        <v>3</v>
      </c>
      <c r="M91" s="20"/>
    </row>
    <row r="92" spans="2:13" customFormat="1" x14ac:dyDescent="0.3">
      <c r="B92" s="40" t="s">
        <v>21</v>
      </c>
      <c r="C92" s="74" t="s">
        <v>22</v>
      </c>
      <c r="D92" s="75"/>
      <c r="E92" s="68" t="s">
        <v>346</v>
      </c>
      <c r="F92" s="23" t="s">
        <v>21</v>
      </c>
      <c r="G92" s="23">
        <v>1</v>
      </c>
      <c r="H92" s="23">
        <v>1</v>
      </c>
      <c r="I92" s="23">
        <v>0</v>
      </c>
      <c r="J92" s="88">
        <v>0</v>
      </c>
      <c r="K92" s="24">
        <f t="shared" si="10"/>
        <v>2</v>
      </c>
      <c r="M92" s="20"/>
    </row>
    <row r="93" spans="2:13" customFormat="1" x14ac:dyDescent="0.3">
      <c r="B93" s="40" t="s">
        <v>38</v>
      </c>
      <c r="C93" s="37" t="s">
        <v>22</v>
      </c>
      <c r="D93" s="11"/>
      <c r="E93" s="60"/>
      <c r="F93" s="13" t="s">
        <v>38</v>
      </c>
      <c r="G93" s="13">
        <v>1</v>
      </c>
      <c r="H93" s="13">
        <v>1</v>
      </c>
      <c r="I93" s="13">
        <v>1</v>
      </c>
      <c r="J93" s="86">
        <v>1</v>
      </c>
      <c r="K93" s="25">
        <f t="shared" si="10"/>
        <v>4</v>
      </c>
      <c r="M93" s="20"/>
    </row>
    <row r="94" spans="2:13" customFormat="1" x14ac:dyDescent="0.3">
      <c r="B94" s="40" t="s">
        <v>50</v>
      </c>
      <c r="C94" s="37" t="s">
        <v>22</v>
      </c>
      <c r="D94" s="11"/>
      <c r="E94" s="60"/>
      <c r="F94" s="13" t="s">
        <v>50</v>
      </c>
      <c r="G94" s="13">
        <v>1</v>
      </c>
      <c r="H94" s="13">
        <v>1</v>
      </c>
      <c r="I94" s="13">
        <v>1</v>
      </c>
      <c r="J94" s="86">
        <v>1</v>
      </c>
      <c r="K94" s="25">
        <f t="shared" si="10"/>
        <v>4</v>
      </c>
      <c r="M94" s="20"/>
    </row>
    <row r="95" spans="2:13" customFormat="1" x14ac:dyDescent="0.3">
      <c r="B95" s="40" t="s">
        <v>60</v>
      </c>
      <c r="C95" s="71" t="s">
        <v>22</v>
      </c>
      <c r="D95" s="72"/>
      <c r="E95" s="67" t="s">
        <v>350</v>
      </c>
      <c r="F95" s="13" t="s">
        <v>60</v>
      </c>
      <c r="G95" s="13">
        <v>1</v>
      </c>
      <c r="H95" s="13">
        <v>1</v>
      </c>
      <c r="I95" s="13">
        <v>0</v>
      </c>
      <c r="J95" s="86">
        <v>0</v>
      </c>
      <c r="K95" s="25">
        <f t="shared" si="10"/>
        <v>2</v>
      </c>
      <c r="M95" s="20"/>
    </row>
    <row r="96" spans="2:13" customFormat="1" x14ac:dyDescent="0.3">
      <c r="B96" s="40" t="s">
        <v>65</v>
      </c>
      <c r="C96" s="37" t="s">
        <v>22</v>
      </c>
      <c r="D96" s="11"/>
      <c r="E96" s="60"/>
      <c r="F96" s="13" t="s">
        <v>65</v>
      </c>
      <c r="G96" s="13">
        <v>1</v>
      </c>
      <c r="H96" s="13">
        <v>1</v>
      </c>
      <c r="I96" s="13">
        <v>1</v>
      </c>
      <c r="J96" s="86">
        <v>1</v>
      </c>
      <c r="K96" s="25">
        <f t="shared" si="10"/>
        <v>4</v>
      </c>
      <c r="M96" s="20"/>
    </row>
    <row r="97" spans="2:23" customFormat="1" x14ac:dyDescent="0.3">
      <c r="B97" s="40" t="s">
        <v>68</v>
      </c>
      <c r="C97" s="37" t="s">
        <v>22</v>
      </c>
      <c r="D97" s="11"/>
      <c r="E97" s="60"/>
      <c r="F97" s="13" t="s">
        <v>68</v>
      </c>
      <c r="G97" s="13">
        <v>1</v>
      </c>
      <c r="H97" s="13">
        <v>1</v>
      </c>
      <c r="I97" s="13">
        <v>1</v>
      </c>
      <c r="J97" s="86">
        <v>1</v>
      </c>
      <c r="K97" s="25">
        <f t="shared" si="10"/>
        <v>4</v>
      </c>
      <c r="M97" s="20"/>
    </row>
    <row r="98" spans="2:23" customFormat="1" x14ac:dyDescent="0.3">
      <c r="B98" s="40" t="s">
        <v>101</v>
      </c>
      <c r="C98" s="37" t="s">
        <v>22</v>
      </c>
      <c r="D98" s="11"/>
      <c r="E98" s="60"/>
      <c r="F98" s="13" t="s">
        <v>101</v>
      </c>
      <c r="G98" s="13">
        <v>1</v>
      </c>
      <c r="H98" s="13">
        <v>1</v>
      </c>
      <c r="I98" s="13">
        <v>1</v>
      </c>
      <c r="J98" s="86">
        <v>0</v>
      </c>
      <c r="K98" s="25">
        <f t="shared" si="10"/>
        <v>3</v>
      </c>
      <c r="M98" s="20"/>
    </row>
    <row r="99" spans="2:23" customFormat="1" x14ac:dyDescent="0.3">
      <c r="B99" s="40" t="s">
        <v>102</v>
      </c>
      <c r="C99" s="37" t="s">
        <v>22</v>
      </c>
      <c r="D99" s="11"/>
      <c r="E99" s="60"/>
      <c r="F99" s="13" t="s">
        <v>102</v>
      </c>
      <c r="G99" s="13">
        <v>1</v>
      </c>
      <c r="H99" s="13">
        <v>1</v>
      </c>
      <c r="I99" s="13">
        <v>1</v>
      </c>
      <c r="J99" s="86">
        <v>1</v>
      </c>
      <c r="K99" s="25">
        <f t="shared" si="10"/>
        <v>4</v>
      </c>
      <c r="M99" s="20"/>
    </row>
    <row r="100" spans="2:23" customFormat="1" x14ac:dyDescent="0.3">
      <c r="B100" s="40" t="s">
        <v>131</v>
      </c>
      <c r="C100" s="71" t="s">
        <v>22</v>
      </c>
      <c r="D100" s="72"/>
      <c r="E100" s="67" t="s">
        <v>356</v>
      </c>
      <c r="F100" s="13" t="s">
        <v>131</v>
      </c>
      <c r="G100" s="13">
        <v>1</v>
      </c>
      <c r="H100" s="13">
        <v>1</v>
      </c>
      <c r="I100" s="13">
        <v>1</v>
      </c>
      <c r="J100" s="86">
        <v>1</v>
      </c>
      <c r="K100" s="25">
        <f t="shared" si="10"/>
        <v>4</v>
      </c>
      <c r="M100" s="20"/>
    </row>
    <row r="101" spans="2:23" customFormat="1" x14ac:dyDescent="0.3">
      <c r="B101" s="40" t="s">
        <v>140</v>
      </c>
      <c r="C101" s="71" t="s">
        <v>22</v>
      </c>
      <c r="D101" s="72"/>
      <c r="E101" s="67" t="s">
        <v>358</v>
      </c>
      <c r="F101" s="13" t="s">
        <v>140</v>
      </c>
      <c r="G101" s="13">
        <v>1</v>
      </c>
      <c r="H101" s="13">
        <v>1</v>
      </c>
      <c r="I101" s="13">
        <v>0</v>
      </c>
      <c r="J101" s="86">
        <v>0</v>
      </c>
      <c r="K101" s="25">
        <f t="shared" si="10"/>
        <v>2</v>
      </c>
      <c r="M101" s="20"/>
    </row>
    <row r="102" spans="2:23" customFormat="1" x14ac:dyDescent="0.3">
      <c r="B102" s="40" t="s">
        <v>149</v>
      </c>
      <c r="C102" s="57" t="s">
        <v>22</v>
      </c>
      <c r="D102" s="54"/>
      <c r="E102" s="67" t="s">
        <v>359</v>
      </c>
      <c r="F102" s="13" t="s">
        <v>149</v>
      </c>
      <c r="G102" s="13">
        <v>1</v>
      </c>
      <c r="H102" s="13">
        <v>1</v>
      </c>
      <c r="I102" s="13">
        <v>1</v>
      </c>
      <c r="J102" s="86">
        <v>0</v>
      </c>
      <c r="K102" s="25">
        <f t="shared" si="10"/>
        <v>3</v>
      </c>
      <c r="M102" s="20"/>
    </row>
    <row r="103" spans="2:23" customFormat="1" x14ac:dyDescent="0.3">
      <c r="B103" s="40" t="s">
        <v>168</v>
      </c>
      <c r="C103" s="37" t="s">
        <v>22</v>
      </c>
      <c r="D103" s="11"/>
      <c r="E103" s="60"/>
      <c r="F103" s="13" t="s">
        <v>168</v>
      </c>
      <c r="G103" s="13">
        <v>1</v>
      </c>
      <c r="H103" s="13">
        <v>1</v>
      </c>
      <c r="I103" s="13">
        <v>1</v>
      </c>
      <c r="J103" s="86">
        <v>1</v>
      </c>
      <c r="K103" s="25">
        <f t="shared" si="10"/>
        <v>4</v>
      </c>
      <c r="M103" s="20"/>
    </row>
    <row r="104" spans="2:23" customFormat="1" x14ac:dyDescent="0.3">
      <c r="B104" s="40" t="s">
        <v>188</v>
      </c>
      <c r="C104" s="37" t="s">
        <v>22</v>
      </c>
      <c r="D104" s="11"/>
      <c r="E104" s="60"/>
      <c r="F104" s="13" t="s">
        <v>188</v>
      </c>
      <c r="G104" s="13">
        <v>1</v>
      </c>
      <c r="H104" s="13">
        <v>1</v>
      </c>
      <c r="I104" s="13">
        <v>1</v>
      </c>
      <c r="J104" s="86">
        <v>1</v>
      </c>
      <c r="K104" s="25">
        <f t="shared" si="10"/>
        <v>4</v>
      </c>
      <c r="M104" s="20"/>
    </row>
    <row r="105" spans="2:23" customFormat="1" x14ac:dyDescent="0.3">
      <c r="B105" s="40" t="s">
        <v>201</v>
      </c>
      <c r="C105" s="71" t="s">
        <v>22</v>
      </c>
      <c r="D105" s="72"/>
      <c r="E105" s="67" t="s">
        <v>349</v>
      </c>
      <c r="F105" s="13" t="s">
        <v>201</v>
      </c>
      <c r="G105" s="13">
        <v>1</v>
      </c>
      <c r="H105" s="13">
        <v>1</v>
      </c>
      <c r="I105" s="13">
        <v>1</v>
      </c>
      <c r="J105" s="86">
        <v>1</v>
      </c>
      <c r="K105" s="25">
        <f t="shared" si="10"/>
        <v>4</v>
      </c>
      <c r="M105" s="20"/>
    </row>
    <row r="106" spans="2:23" customFormat="1" x14ac:dyDescent="0.3">
      <c r="B106" s="40" t="s">
        <v>202</v>
      </c>
      <c r="C106" s="71" t="s">
        <v>22</v>
      </c>
      <c r="D106" s="72"/>
      <c r="E106" s="67" t="s">
        <v>360</v>
      </c>
      <c r="F106" s="13" t="s">
        <v>202</v>
      </c>
      <c r="G106" s="13">
        <v>1</v>
      </c>
      <c r="H106" s="13">
        <v>1</v>
      </c>
      <c r="I106" s="13">
        <v>1</v>
      </c>
      <c r="J106" s="86">
        <v>1</v>
      </c>
      <c r="K106" s="25">
        <f t="shared" si="10"/>
        <v>4</v>
      </c>
      <c r="M106" s="20"/>
    </row>
    <row r="107" spans="2:23" customFormat="1" x14ac:dyDescent="0.3">
      <c r="B107" s="40" t="s">
        <v>203</v>
      </c>
      <c r="C107" s="37" t="s">
        <v>22</v>
      </c>
      <c r="D107" s="11"/>
      <c r="E107" s="60"/>
      <c r="F107" s="13" t="s">
        <v>203</v>
      </c>
      <c r="G107" s="13">
        <v>1</v>
      </c>
      <c r="H107" s="13">
        <v>1</v>
      </c>
      <c r="I107" s="13">
        <v>1</v>
      </c>
      <c r="J107" s="86">
        <v>1</v>
      </c>
      <c r="K107" s="25">
        <f t="shared" si="10"/>
        <v>4</v>
      </c>
      <c r="M107" s="20"/>
    </row>
    <row r="108" spans="2:23" customFormat="1" ht="17.25" thickBot="1" x14ac:dyDescent="0.35">
      <c r="B108" s="41" t="s">
        <v>212</v>
      </c>
      <c r="C108" s="76" t="s">
        <v>22</v>
      </c>
      <c r="D108" s="77"/>
      <c r="E108" s="69" t="s">
        <v>363</v>
      </c>
      <c r="F108" s="27" t="s">
        <v>212</v>
      </c>
      <c r="G108" s="27">
        <v>1</v>
      </c>
      <c r="H108" s="27">
        <v>0</v>
      </c>
      <c r="I108" s="27">
        <v>0</v>
      </c>
      <c r="J108" s="87">
        <v>0</v>
      </c>
      <c r="K108" s="28">
        <f>SUM(G108:J108)</f>
        <v>1</v>
      </c>
      <c r="M108" s="20"/>
    </row>
    <row r="109" spans="2:23" customFormat="1" x14ac:dyDescent="0.3">
      <c r="B109" s="20"/>
      <c r="D109" s="32"/>
      <c r="E109" s="64"/>
      <c r="F109" s="32"/>
      <c r="G109" s="33">
        <f>SUM(G3:G108)</f>
        <v>105</v>
      </c>
      <c r="H109" s="33">
        <f>SUM(H3:H108)</f>
        <v>93</v>
      </c>
      <c r="I109" s="33">
        <f>SUM(I3:I108)</f>
        <v>85</v>
      </c>
      <c r="J109" s="33">
        <f>SUM(J3:J108)</f>
        <v>71</v>
      </c>
      <c r="K109" s="33"/>
      <c r="M109" s="20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2:23" customFormat="1" x14ac:dyDescent="0.3">
      <c r="B110" s="20"/>
      <c r="E110" s="65"/>
      <c r="M110" s="20"/>
      <c r="O110" s="18"/>
      <c r="P110" s="18"/>
      <c r="Q110" s="18"/>
      <c r="R110" s="18"/>
      <c r="S110" s="18"/>
      <c r="T110" s="18"/>
      <c r="U110" s="18"/>
      <c r="V110" s="18"/>
      <c r="W110" s="18"/>
    </row>
  </sheetData>
  <autoFilter ref="B2:K109" xr:uid="{1FAD5FDF-161F-4951-8C26-5CFC2E8D348C}"/>
  <sortState xmlns:xlrd2="http://schemas.microsoft.com/office/spreadsheetml/2017/richdata2" ref="C28:F91">
    <sortCondition ref="C28:C91"/>
  </sortState>
  <mergeCells count="2">
    <mergeCell ref="W11:W12"/>
    <mergeCell ref="R2:U2"/>
  </mergeCells>
  <phoneticPr fontId="5" type="noConversion"/>
  <conditionalFormatting sqref="F1:F1048576">
    <cfRule type="expression" dxfId="15" priority="5">
      <formula>$K1=4</formula>
    </cfRule>
    <cfRule type="expression" dxfId="14" priority="7">
      <formula>$K1=3</formula>
    </cfRule>
    <cfRule type="expression" dxfId="13" priority="8">
      <formula>$K1=1</formula>
    </cfRule>
    <cfRule type="expression" dxfId="12" priority="9">
      <formula>$K1=2</formula>
    </cfRule>
  </conditionalFormatting>
  <conditionalFormatting sqref="R3:R14">
    <cfRule type="cellIs" dxfId="8" priority="4" operator="lessThan">
      <formula>4</formula>
    </cfRule>
  </conditionalFormatting>
  <conditionalFormatting sqref="S3:S14">
    <cfRule type="cellIs" dxfId="9" priority="3" operator="lessThan">
      <formula>4</formula>
    </cfRule>
  </conditionalFormatting>
  <conditionalFormatting sqref="T3:T14">
    <cfRule type="cellIs" dxfId="10" priority="2" operator="lessThan">
      <formula>4</formula>
    </cfRule>
  </conditionalFormatting>
  <conditionalFormatting sqref="U3:U14">
    <cfRule type="cellIs" dxfId="11" priority="1" operator="lessThan">
      <formula>4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O3:O14 N3:N14 P3:P14 Q3:Q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1DE8-4CAF-4B7D-8E8B-E4812EA86FF8}">
  <sheetPr codeName="Sheet1"/>
  <dimension ref="D1:D645"/>
  <sheetViews>
    <sheetView workbookViewId="0">
      <selection activeCell="D1" sqref="D1:D1048576"/>
    </sheetView>
  </sheetViews>
  <sheetFormatPr defaultRowHeight="16.5" x14ac:dyDescent="0.3"/>
  <sheetData>
    <row r="1" spans="4:4" x14ac:dyDescent="0.3">
      <c r="D1" t="s">
        <v>0</v>
      </c>
    </row>
    <row r="3" spans="4:4" ht="39" thickBot="1" x14ac:dyDescent="0.35">
      <c r="D3" s="1" t="s">
        <v>1</v>
      </c>
    </row>
    <row r="4" spans="4:4" ht="17.25" thickBot="1" x14ac:dyDescent="0.35">
      <c r="D4" s="2"/>
    </row>
    <row r="5" spans="4:4" x14ac:dyDescent="0.3">
      <c r="D5" s="4" t="s">
        <v>2</v>
      </c>
    </row>
    <row r="6" spans="4:4" x14ac:dyDescent="0.3">
      <c r="D6" t="s">
        <v>3</v>
      </c>
    </row>
    <row r="7" spans="4:4" x14ac:dyDescent="0.3">
      <c r="D7" s="4" t="s">
        <v>4</v>
      </c>
    </row>
    <row r="8" spans="4:4" x14ac:dyDescent="0.3">
      <c r="D8" t="s">
        <v>5</v>
      </c>
    </row>
    <row r="9" spans="4:4" x14ac:dyDescent="0.3">
      <c r="D9" s="3" t="s">
        <v>6</v>
      </c>
    </row>
    <row r="10" spans="4:4" x14ac:dyDescent="0.3">
      <c r="D10" t="s">
        <v>7</v>
      </c>
    </row>
    <row r="11" spans="4:4" x14ac:dyDescent="0.3">
      <c r="D11" t="s">
        <v>8</v>
      </c>
    </row>
    <row r="12" spans="4:4" x14ac:dyDescent="0.3">
      <c r="D12" s="5" t="s">
        <v>9</v>
      </c>
    </row>
    <row r="14" spans="4:4" x14ac:dyDescent="0.3">
      <c r="D14" t="s">
        <v>10</v>
      </c>
    </row>
    <row r="15" spans="4:4" x14ac:dyDescent="0.3">
      <c r="D15" t="s">
        <v>11</v>
      </c>
    </row>
    <row r="17" spans="4:4" x14ac:dyDescent="0.3">
      <c r="D17" s="6"/>
    </row>
    <row r="18" spans="4:4" x14ac:dyDescent="0.3">
      <c r="D18" s="7" t="s">
        <v>12</v>
      </c>
    </row>
    <row r="19" spans="4:4" x14ac:dyDescent="0.3">
      <c r="D19" s="6" t="s">
        <v>13</v>
      </c>
    </row>
    <row r="20" spans="4:4" x14ac:dyDescent="0.3">
      <c r="D20" s="6" t="s">
        <v>14</v>
      </c>
    </row>
    <row r="21" spans="4:4" x14ac:dyDescent="0.3">
      <c r="D21" s="6" t="s">
        <v>15</v>
      </c>
    </row>
    <row r="23" spans="4:4" x14ac:dyDescent="0.3">
      <c r="D23" s="6"/>
    </row>
    <row r="24" spans="4:4" x14ac:dyDescent="0.3">
      <c r="D24" s="7" t="s">
        <v>16</v>
      </c>
    </row>
    <row r="25" spans="4:4" x14ac:dyDescent="0.3">
      <c r="D25" s="6" t="s">
        <v>17</v>
      </c>
    </row>
    <row r="26" spans="4:4" x14ac:dyDescent="0.3">
      <c r="D26" s="6" t="s">
        <v>18</v>
      </c>
    </row>
    <row r="27" spans="4:4" x14ac:dyDescent="0.3">
      <c r="D27" s="6" t="s">
        <v>15</v>
      </c>
    </row>
    <row r="29" spans="4:4" x14ac:dyDescent="0.3">
      <c r="D29" s="6"/>
    </row>
    <row r="30" spans="4:4" x14ac:dyDescent="0.3">
      <c r="D30" s="7" t="s">
        <v>19</v>
      </c>
    </row>
    <row r="31" spans="4:4" x14ac:dyDescent="0.3">
      <c r="D31" s="6" t="s">
        <v>20</v>
      </c>
    </row>
    <row r="32" spans="4:4" x14ac:dyDescent="0.3">
      <c r="D32" s="6" t="s">
        <v>14</v>
      </c>
    </row>
    <row r="33" spans="4:4" x14ac:dyDescent="0.3">
      <c r="D33" s="6" t="s">
        <v>15</v>
      </c>
    </row>
    <row r="35" spans="4:4" x14ac:dyDescent="0.3">
      <c r="D35" s="6"/>
    </row>
    <row r="36" spans="4:4" x14ac:dyDescent="0.3">
      <c r="D36" s="7" t="s">
        <v>21</v>
      </c>
    </row>
    <row r="37" spans="4:4" x14ac:dyDescent="0.3">
      <c r="D37" s="6" t="s">
        <v>22</v>
      </c>
    </row>
    <row r="38" spans="4:4" x14ac:dyDescent="0.3">
      <c r="D38" s="6" t="s">
        <v>18</v>
      </c>
    </row>
    <row r="39" spans="4:4" x14ac:dyDescent="0.3">
      <c r="D39" s="6" t="s">
        <v>15</v>
      </c>
    </row>
    <row r="41" spans="4:4" x14ac:dyDescent="0.3">
      <c r="D41" s="6"/>
    </row>
    <row r="42" spans="4:4" x14ac:dyDescent="0.3">
      <c r="D42" s="7" t="s">
        <v>23</v>
      </c>
    </row>
    <row r="43" spans="4:4" x14ac:dyDescent="0.3">
      <c r="D43" s="6" t="s">
        <v>24</v>
      </c>
    </row>
    <row r="44" spans="4:4" x14ac:dyDescent="0.3">
      <c r="D44" s="6" t="s">
        <v>14</v>
      </c>
    </row>
    <row r="45" spans="4:4" x14ac:dyDescent="0.3">
      <c r="D45" s="6" t="s">
        <v>15</v>
      </c>
    </row>
    <row r="47" spans="4:4" x14ac:dyDescent="0.3">
      <c r="D47" s="6"/>
    </row>
    <row r="48" spans="4:4" x14ac:dyDescent="0.3">
      <c r="D48" s="7" t="s">
        <v>25</v>
      </c>
    </row>
    <row r="49" spans="4:4" x14ac:dyDescent="0.3">
      <c r="D49" s="6" t="s">
        <v>26</v>
      </c>
    </row>
    <row r="50" spans="4:4" x14ac:dyDescent="0.3">
      <c r="D50" s="6" t="s">
        <v>18</v>
      </c>
    </row>
    <row r="51" spans="4:4" x14ac:dyDescent="0.3">
      <c r="D51" s="6" t="s">
        <v>15</v>
      </c>
    </row>
    <row r="53" spans="4:4" x14ac:dyDescent="0.3">
      <c r="D53" s="6"/>
    </row>
    <row r="54" spans="4:4" x14ac:dyDescent="0.3">
      <c r="D54" s="7" t="s">
        <v>27</v>
      </c>
    </row>
    <row r="55" spans="4:4" x14ac:dyDescent="0.3">
      <c r="D55" s="6" t="s">
        <v>28</v>
      </c>
    </row>
    <row r="56" spans="4:4" x14ac:dyDescent="0.3">
      <c r="D56" s="6" t="s">
        <v>18</v>
      </c>
    </row>
    <row r="57" spans="4:4" x14ac:dyDescent="0.3">
      <c r="D57" s="6" t="s">
        <v>15</v>
      </c>
    </row>
    <row r="59" spans="4:4" x14ac:dyDescent="0.3">
      <c r="D59" s="6"/>
    </row>
    <row r="60" spans="4:4" x14ac:dyDescent="0.3">
      <c r="D60" s="7" t="s">
        <v>29</v>
      </c>
    </row>
    <row r="61" spans="4:4" x14ac:dyDescent="0.3">
      <c r="D61" s="6" t="s">
        <v>30</v>
      </c>
    </row>
    <row r="62" spans="4:4" x14ac:dyDescent="0.3">
      <c r="D62" s="6" t="s">
        <v>14</v>
      </c>
    </row>
    <row r="63" spans="4:4" x14ac:dyDescent="0.3">
      <c r="D63" s="6" t="s">
        <v>15</v>
      </c>
    </row>
    <row r="65" spans="4:4" x14ac:dyDescent="0.3">
      <c r="D65" s="6"/>
    </row>
    <row r="66" spans="4:4" x14ac:dyDescent="0.3">
      <c r="D66" s="7" t="s">
        <v>31</v>
      </c>
    </row>
    <row r="67" spans="4:4" x14ac:dyDescent="0.3">
      <c r="D67" s="6" t="s">
        <v>32</v>
      </c>
    </row>
    <row r="68" spans="4:4" x14ac:dyDescent="0.3">
      <c r="D68" s="6" t="s">
        <v>33</v>
      </c>
    </row>
    <row r="69" spans="4:4" x14ac:dyDescent="0.3">
      <c r="D69" s="6" t="s">
        <v>15</v>
      </c>
    </row>
    <row r="71" spans="4:4" x14ac:dyDescent="0.3">
      <c r="D71" s="6"/>
    </row>
    <row r="72" spans="4:4" x14ac:dyDescent="0.3">
      <c r="D72" s="7" t="s">
        <v>34</v>
      </c>
    </row>
    <row r="73" spans="4:4" x14ac:dyDescent="0.3">
      <c r="D73" s="6" t="s">
        <v>35</v>
      </c>
    </row>
    <row r="74" spans="4:4" x14ac:dyDescent="0.3">
      <c r="D74" s="6" t="s">
        <v>33</v>
      </c>
    </row>
    <row r="75" spans="4:4" x14ac:dyDescent="0.3">
      <c r="D75" s="6" t="s">
        <v>15</v>
      </c>
    </row>
    <row r="77" spans="4:4" x14ac:dyDescent="0.3">
      <c r="D77" s="6"/>
    </row>
    <row r="78" spans="4:4" x14ac:dyDescent="0.3">
      <c r="D78" s="7" t="s">
        <v>36</v>
      </c>
    </row>
    <row r="79" spans="4:4" x14ac:dyDescent="0.3">
      <c r="D79" s="6" t="s">
        <v>37</v>
      </c>
    </row>
    <row r="80" spans="4:4" x14ac:dyDescent="0.3">
      <c r="D80" s="6" t="s">
        <v>14</v>
      </c>
    </row>
    <row r="81" spans="4:4" x14ac:dyDescent="0.3">
      <c r="D81" s="6" t="s">
        <v>15</v>
      </c>
    </row>
    <row r="83" spans="4:4" x14ac:dyDescent="0.3">
      <c r="D83" s="6"/>
    </row>
    <row r="84" spans="4:4" x14ac:dyDescent="0.3">
      <c r="D84" s="7" t="s">
        <v>38</v>
      </c>
    </row>
    <row r="85" spans="4:4" x14ac:dyDescent="0.3">
      <c r="D85" s="6" t="s">
        <v>22</v>
      </c>
    </row>
    <row r="86" spans="4:4" x14ac:dyDescent="0.3">
      <c r="D86" s="6" t="s">
        <v>18</v>
      </c>
    </row>
    <row r="87" spans="4:4" x14ac:dyDescent="0.3">
      <c r="D87" s="6" t="s">
        <v>15</v>
      </c>
    </row>
    <row r="89" spans="4:4" x14ac:dyDescent="0.3">
      <c r="D89" s="6"/>
    </row>
    <row r="90" spans="4:4" x14ac:dyDescent="0.3">
      <c r="D90" s="7" t="s">
        <v>39</v>
      </c>
    </row>
    <row r="91" spans="4:4" x14ac:dyDescent="0.3">
      <c r="D91" s="6" t="s">
        <v>40</v>
      </c>
    </row>
    <row r="92" spans="4:4" x14ac:dyDescent="0.3">
      <c r="D92" s="6" t="s">
        <v>18</v>
      </c>
    </row>
    <row r="93" spans="4:4" x14ac:dyDescent="0.3">
      <c r="D93" s="6" t="s">
        <v>15</v>
      </c>
    </row>
    <row r="95" spans="4:4" x14ac:dyDescent="0.3">
      <c r="D95" s="6"/>
    </row>
    <row r="96" spans="4:4" x14ac:dyDescent="0.3">
      <c r="D96" s="7" t="s">
        <v>41</v>
      </c>
    </row>
    <row r="97" spans="4:4" x14ac:dyDescent="0.3">
      <c r="D97" s="6" t="s">
        <v>42</v>
      </c>
    </row>
    <row r="98" spans="4:4" x14ac:dyDescent="0.3">
      <c r="D98" s="6" t="s">
        <v>33</v>
      </c>
    </row>
    <row r="99" spans="4:4" x14ac:dyDescent="0.3">
      <c r="D99" s="6" t="s">
        <v>15</v>
      </c>
    </row>
    <row r="101" spans="4:4" x14ac:dyDescent="0.3">
      <c r="D101" s="6"/>
    </row>
    <row r="102" spans="4:4" x14ac:dyDescent="0.3">
      <c r="D102" s="7" t="s">
        <v>43</v>
      </c>
    </row>
    <row r="103" spans="4:4" x14ac:dyDescent="0.3">
      <c r="D103" s="6" t="s">
        <v>44</v>
      </c>
    </row>
    <row r="104" spans="4:4" x14ac:dyDescent="0.3">
      <c r="D104" s="6" t="s">
        <v>18</v>
      </c>
    </row>
    <row r="105" spans="4:4" x14ac:dyDescent="0.3">
      <c r="D105" s="6" t="s">
        <v>15</v>
      </c>
    </row>
    <row r="107" spans="4:4" x14ac:dyDescent="0.3">
      <c r="D107" s="6"/>
    </row>
    <row r="108" spans="4:4" x14ac:dyDescent="0.3">
      <c r="D108" s="7" t="s">
        <v>45</v>
      </c>
    </row>
    <row r="109" spans="4:4" x14ac:dyDescent="0.3">
      <c r="D109" s="6" t="s">
        <v>46</v>
      </c>
    </row>
    <row r="110" spans="4:4" x14ac:dyDescent="0.3">
      <c r="D110" s="6" t="s">
        <v>47</v>
      </c>
    </row>
    <row r="111" spans="4:4" x14ac:dyDescent="0.3">
      <c r="D111" s="6" t="s">
        <v>15</v>
      </c>
    </row>
    <row r="113" spans="4:4" x14ac:dyDescent="0.3">
      <c r="D113" s="6"/>
    </row>
    <row r="114" spans="4:4" x14ac:dyDescent="0.3">
      <c r="D114" s="7" t="s">
        <v>48</v>
      </c>
    </row>
    <row r="115" spans="4:4" x14ac:dyDescent="0.3">
      <c r="D115" s="6" t="s">
        <v>49</v>
      </c>
    </row>
    <row r="116" spans="4:4" x14ac:dyDescent="0.3">
      <c r="D116" s="6" t="s">
        <v>14</v>
      </c>
    </row>
    <row r="117" spans="4:4" x14ac:dyDescent="0.3">
      <c r="D117" s="6" t="s">
        <v>15</v>
      </c>
    </row>
    <row r="119" spans="4:4" x14ac:dyDescent="0.3">
      <c r="D119" s="6"/>
    </row>
    <row r="120" spans="4:4" x14ac:dyDescent="0.3">
      <c r="D120" s="7" t="s">
        <v>50</v>
      </c>
    </row>
    <row r="121" spans="4:4" x14ac:dyDescent="0.3">
      <c r="D121" s="6" t="s">
        <v>22</v>
      </c>
    </row>
    <row r="122" spans="4:4" x14ac:dyDescent="0.3">
      <c r="D122" s="6" t="s">
        <v>18</v>
      </c>
    </row>
    <row r="123" spans="4:4" x14ac:dyDescent="0.3">
      <c r="D123" s="6" t="s">
        <v>15</v>
      </c>
    </row>
    <row r="125" spans="4:4" x14ac:dyDescent="0.3">
      <c r="D125" s="6"/>
    </row>
    <row r="126" spans="4:4" x14ac:dyDescent="0.3">
      <c r="D126" s="7" t="s">
        <v>51</v>
      </c>
    </row>
    <row r="127" spans="4:4" x14ac:dyDescent="0.3">
      <c r="D127" s="6" t="s">
        <v>52</v>
      </c>
    </row>
    <row r="128" spans="4:4" x14ac:dyDescent="0.3">
      <c r="D128" s="6" t="s">
        <v>47</v>
      </c>
    </row>
    <row r="129" spans="4:4" x14ac:dyDescent="0.3">
      <c r="D129" s="6" t="s">
        <v>15</v>
      </c>
    </row>
    <row r="131" spans="4:4" x14ac:dyDescent="0.3">
      <c r="D131" s="6"/>
    </row>
    <row r="132" spans="4:4" x14ac:dyDescent="0.3">
      <c r="D132" s="7" t="s">
        <v>53</v>
      </c>
    </row>
    <row r="133" spans="4:4" x14ac:dyDescent="0.3">
      <c r="D133" s="6" t="s">
        <v>54</v>
      </c>
    </row>
    <row r="134" spans="4:4" x14ac:dyDescent="0.3">
      <c r="D134" s="6" t="s">
        <v>55</v>
      </c>
    </row>
    <row r="135" spans="4:4" x14ac:dyDescent="0.3">
      <c r="D135" s="6" t="s">
        <v>15</v>
      </c>
    </row>
    <row r="137" spans="4:4" x14ac:dyDescent="0.3">
      <c r="D137" s="6"/>
    </row>
    <row r="138" spans="4:4" x14ac:dyDescent="0.3">
      <c r="D138" s="7" t="s">
        <v>56</v>
      </c>
    </row>
    <row r="139" spans="4:4" x14ac:dyDescent="0.3">
      <c r="D139" s="6" t="s">
        <v>57</v>
      </c>
    </row>
    <row r="140" spans="4:4" x14ac:dyDescent="0.3">
      <c r="D140" s="6" t="s">
        <v>14</v>
      </c>
    </row>
    <row r="141" spans="4:4" x14ac:dyDescent="0.3">
      <c r="D141" s="6" t="s">
        <v>15</v>
      </c>
    </row>
    <row r="143" spans="4:4" x14ac:dyDescent="0.3">
      <c r="D143" s="6"/>
    </row>
    <row r="144" spans="4:4" x14ac:dyDescent="0.3">
      <c r="D144" s="7" t="s">
        <v>58</v>
      </c>
    </row>
    <row r="145" spans="4:4" x14ac:dyDescent="0.3">
      <c r="D145" s="6" t="s">
        <v>59</v>
      </c>
    </row>
    <row r="146" spans="4:4" x14ac:dyDescent="0.3">
      <c r="D146" s="6" t="s">
        <v>55</v>
      </c>
    </row>
    <row r="147" spans="4:4" x14ac:dyDescent="0.3">
      <c r="D147" s="6" t="s">
        <v>15</v>
      </c>
    </row>
    <row r="149" spans="4:4" x14ac:dyDescent="0.3">
      <c r="D149" s="6"/>
    </row>
    <row r="150" spans="4:4" x14ac:dyDescent="0.3">
      <c r="D150" s="7" t="s">
        <v>60</v>
      </c>
    </row>
    <row r="151" spans="4:4" x14ac:dyDescent="0.3">
      <c r="D151" s="6" t="s">
        <v>22</v>
      </c>
    </row>
    <row r="152" spans="4:4" x14ac:dyDescent="0.3">
      <c r="D152" s="6" t="s">
        <v>18</v>
      </c>
    </row>
    <row r="153" spans="4:4" x14ac:dyDescent="0.3">
      <c r="D153" s="6" t="s">
        <v>15</v>
      </c>
    </row>
    <row r="155" spans="4:4" x14ac:dyDescent="0.3">
      <c r="D155" s="6"/>
    </row>
    <row r="156" spans="4:4" x14ac:dyDescent="0.3">
      <c r="D156" s="7" t="s">
        <v>61</v>
      </c>
    </row>
    <row r="157" spans="4:4" x14ac:dyDescent="0.3">
      <c r="D157" s="6" t="s">
        <v>62</v>
      </c>
    </row>
    <row r="158" spans="4:4" x14ac:dyDescent="0.3">
      <c r="D158" s="6" t="s">
        <v>14</v>
      </c>
    </row>
    <row r="159" spans="4:4" x14ac:dyDescent="0.3">
      <c r="D159" s="6" t="s">
        <v>15</v>
      </c>
    </row>
    <row r="161" spans="4:4" x14ac:dyDescent="0.3">
      <c r="D161" s="6"/>
    </row>
    <row r="162" spans="4:4" x14ac:dyDescent="0.3">
      <c r="D162" s="7" t="s">
        <v>63</v>
      </c>
    </row>
    <row r="163" spans="4:4" x14ac:dyDescent="0.3">
      <c r="D163" s="6" t="s">
        <v>64</v>
      </c>
    </row>
    <row r="164" spans="4:4" x14ac:dyDescent="0.3">
      <c r="D164" s="6" t="s">
        <v>18</v>
      </c>
    </row>
    <row r="165" spans="4:4" x14ac:dyDescent="0.3">
      <c r="D165" s="6" t="s">
        <v>15</v>
      </c>
    </row>
    <row r="167" spans="4:4" x14ac:dyDescent="0.3">
      <c r="D167" s="6"/>
    </row>
    <row r="168" spans="4:4" x14ac:dyDescent="0.3">
      <c r="D168" s="7" t="s">
        <v>65</v>
      </c>
    </row>
    <row r="169" spans="4:4" x14ac:dyDescent="0.3">
      <c r="D169" s="6" t="s">
        <v>22</v>
      </c>
    </row>
    <row r="170" spans="4:4" x14ac:dyDescent="0.3">
      <c r="D170" s="6" t="s">
        <v>18</v>
      </c>
    </row>
    <row r="171" spans="4:4" x14ac:dyDescent="0.3">
      <c r="D171" s="6" t="s">
        <v>15</v>
      </c>
    </row>
    <row r="173" spans="4:4" x14ac:dyDescent="0.3">
      <c r="D173" s="6"/>
    </row>
    <row r="174" spans="4:4" x14ac:dyDescent="0.3">
      <c r="D174" s="7" t="s">
        <v>66</v>
      </c>
    </row>
    <row r="175" spans="4:4" x14ac:dyDescent="0.3">
      <c r="D175" s="6" t="s">
        <v>67</v>
      </c>
    </row>
    <row r="176" spans="4:4" x14ac:dyDescent="0.3">
      <c r="D176" s="6" t="s">
        <v>14</v>
      </c>
    </row>
    <row r="177" spans="4:4" x14ac:dyDescent="0.3">
      <c r="D177" s="6" t="s">
        <v>15</v>
      </c>
    </row>
    <row r="179" spans="4:4" x14ac:dyDescent="0.3">
      <c r="D179" s="6"/>
    </row>
    <row r="180" spans="4:4" x14ac:dyDescent="0.3">
      <c r="D180" s="7" t="s">
        <v>68</v>
      </c>
    </row>
    <row r="181" spans="4:4" x14ac:dyDescent="0.3">
      <c r="D181" s="6" t="s">
        <v>22</v>
      </c>
    </row>
    <row r="182" spans="4:4" x14ac:dyDescent="0.3">
      <c r="D182" s="6" t="s">
        <v>18</v>
      </c>
    </row>
    <row r="183" spans="4:4" x14ac:dyDescent="0.3">
      <c r="D183" s="6" t="s">
        <v>15</v>
      </c>
    </row>
    <row r="185" spans="4:4" x14ac:dyDescent="0.3">
      <c r="D185" s="6"/>
    </row>
    <row r="186" spans="4:4" x14ac:dyDescent="0.3">
      <c r="D186" s="7" t="s">
        <v>69</v>
      </c>
    </row>
    <row r="187" spans="4:4" x14ac:dyDescent="0.3">
      <c r="D187" s="6" t="s">
        <v>70</v>
      </c>
    </row>
    <row r="188" spans="4:4" x14ac:dyDescent="0.3">
      <c r="D188" s="6" t="s">
        <v>18</v>
      </c>
    </row>
    <row r="189" spans="4:4" x14ac:dyDescent="0.3">
      <c r="D189" s="6" t="s">
        <v>15</v>
      </c>
    </row>
    <row r="191" spans="4:4" x14ac:dyDescent="0.3">
      <c r="D191" s="6"/>
    </row>
    <row r="192" spans="4:4" x14ac:dyDescent="0.3">
      <c r="D192" s="7" t="s">
        <v>71</v>
      </c>
    </row>
    <row r="193" spans="4:4" x14ac:dyDescent="0.3">
      <c r="D193" s="6" t="s">
        <v>72</v>
      </c>
    </row>
    <row r="194" spans="4:4" x14ac:dyDescent="0.3">
      <c r="D194" s="6" t="s">
        <v>55</v>
      </c>
    </row>
    <row r="195" spans="4:4" x14ac:dyDescent="0.3">
      <c r="D195" s="6" t="s">
        <v>15</v>
      </c>
    </row>
    <row r="197" spans="4:4" x14ac:dyDescent="0.3">
      <c r="D197" s="6"/>
    </row>
    <row r="198" spans="4:4" x14ac:dyDescent="0.3">
      <c r="D198" s="7" t="s">
        <v>73</v>
      </c>
    </row>
    <row r="199" spans="4:4" x14ac:dyDescent="0.3">
      <c r="D199" s="6" t="s">
        <v>74</v>
      </c>
    </row>
    <row r="200" spans="4:4" x14ac:dyDescent="0.3">
      <c r="D200" s="6" t="s">
        <v>18</v>
      </c>
    </row>
    <row r="201" spans="4:4" x14ac:dyDescent="0.3">
      <c r="D201" s="6" t="s">
        <v>15</v>
      </c>
    </row>
    <row r="203" spans="4:4" x14ac:dyDescent="0.3">
      <c r="D203" s="6"/>
    </row>
    <row r="204" spans="4:4" x14ac:dyDescent="0.3">
      <c r="D204" s="7" t="s">
        <v>75</v>
      </c>
    </row>
    <row r="205" spans="4:4" x14ac:dyDescent="0.3">
      <c r="D205" s="6" t="s">
        <v>76</v>
      </c>
    </row>
    <row r="206" spans="4:4" x14ac:dyDescent="0.3">
      <c r="D206" s="6" t="s">
        <v>47</v>
      </c>
    </row>
    <row r="207" spans="4:4" x14ac:dyDescent="0.3">
      <c r="D207" s="6" t="s">
        <v>15</v>
      </c>
    </row>
    <row r="209" spans="4:4" x14ac:dyDescent="0.3">
      <c r="D209" s="6"/>
    </row>
    <row r="210" spans="4:4" x14ac:dyDescent="0.3">
      <c r="D210" s="7" t="s">
        <v>77</v>
      </c>
    </row>
    <row r="211" spans="4:4" x14ac:dyDescent="0.3">
      <c r="D211" s="6" t="s">
        <v>78</v>
      </c>
    </row>
    <row r="212" spans="4:4" x14ac:dyDescent="0.3">
      <c r="D212" s="6" t="s">
        <v>14</v>
      </c>
    </row>
    <row r="213" spans="4:4" x14ac:dyDescent="0.3">
      <c r="D213" s="6" t="s">
        <v>15</v>
      </c>
    </row>
    <row r="215" spans="4:4" x14ac:dyDescent="0.3">
      <c r="D215" s="6"/>
    </row>
    <row r="216" spans="4:4" x14ac:dyDescent="0.3">
      <c r="D216" s="7" t="s">
        <v>79</v>
      </c>
    </row>
    <row r="217" spans="4:4" x14ac:dyDescent="0.3">
      <c r="D217" s="6" t="s">
        <v>80</v>
      </c>
    </row>
    <row r="218" spans="4:4" x14ac:dyDescent="0.3">
      <c r="D218" s="6" t="s">
        <v>55</v>
      </c>
    </row>
    <row r="219" spans="4:4" x14ac:dyDescent="0.3">
      <c r="D219" s="6" t="s">
        <v>15</v>
      </c>
    </row>
    <row r="221" spans="4:4" x14ac:dyDescent="0.3">
      <c r="D221" s="6"/>
    </row>
    <row r="222" spans="4:4" x14ac:dyDescent="0.3">
      <c r="D222" s="7" t="s">
        <v>81</v>
      </c>
    </row>
    <row r="223" spans="4:4" x14ac:dyDescent="0.3">
      <c r="D223" s="6" t="s">
        <v>82</v>
      </c>
    </row>
    <row r="224" spans="4:4" x14ac:dyDescent="0.3">
      <c r="D224" s="6" t="s">
        <v>33</v>
      </c>
    </row>
    <row r="225" spans="4:4" x14ac:dyDescent="0.3">
      <c r="D225" s="6" t="s">
        <v>15</v>
      </c>
    </row>
    <row r="227" spans="4:4" x14ac:dyDescent="0.3">
      <c r="D227" s="6"/>
    </row>
    <row r="228" spans="4:4" x14ac:dyDescent="0.3">
      <c r="D228" s="7" t="s">
        <v>83</v>
      </c>
    </row>
    <row r="229" spans="4:4" x14ac:dyDescent="0.3">
      <c r="D229" s="6" t="s">
        <v>84</v>
      </c>
    </row>
    <row r="230" spans="4:4" x14ac:dyDescent="0.3">
      <c r="D230" s="6" t="s">
        <v>47</v>
      </c>
    </row>
    <row r="231" spans="4:4" x14ac:dyDescent="0.3">
      <c r="D231" s="6" t="s">
        <v>15</v>
      </c>
    </row>
    <row r="233" spans="4:4" x14ac:dyDescent="0.3">
      <c r="D233" s="6"/>
    </row>
    <row r="234" spans="4:4" x14ac:dyDescent="0.3">
      <c r="D234" s="7" t="s">
        <v>85</v>
      </c>
    </row>
    <row r="235" spans="4:4" x14ac:dyDescent="0.3">
      <c r="D235" s="6" t="s">
        <v>86</v>
      </c>
    </row>
    <row r="236" spans="4:4" x14ac:dyDescent="0.3">
      <c r="D236" s="6" t="s">
        <v>47</v>
      </c>
    </row>
    <row r="237" spans="4:4" x14ac:dyDescent="0.3">
      <c r="D237" s="6" t="s">
        <v>15</v>
      </c>
    </row>
    <row r="239" spans="4:4" x14ac:dyDescent="0.3">
      <c r="D239" s="6"/>
    </row>
    <row r="240" spans="4:4" x14ac:dyDescent="0.3">
      <c r="D240" s="7" t="s">
        <v>87</v>
      </c>
    </row>
    <row r="241" spans="4:4" x14ac:dyDescent="0.3">
      <c r="D241" s="6" t="s">
        <v>88</v>
      </c>
    </row>
    <row r="242" spans="4:4" x14ac:dyDescent="0.3">
      <c r="D242" s="6" t="s">
        <v>18</v>
      </c>
    </row>
    <row r="243" spans="4:4" x14ac:dyDescent="0.3">
      <c r="D243" s="6" t="s">
        <v>15</v>
      </c>
    </row>
    <row r="245" spans="4:4" x14ac:dyDescent="0.3">
      <c r="D245" s="6"/>
    </row>
    <row r="246" spans="4:4" x14ac:dyDescent="0.3">
      <c r="D246" s="7" t="s">
        <v>89</v>
      </c>
    </row>
    <row r="247" spans="4:4" x14ac:dyDescent="0.3">
      <c r="D247" s="6" t="s">
        <v>90</v>
      </c>
    </row>
    <row r="248" spans="4:4" x14ac:dyDescent="0.3">
      <c r="D248" s="6" t="s">
        <v>14</v>
      </c>
    </row>
    <row r="249" spans="4:4" x14ac:dyDescent="0.3">
      <c r="D249" s="6" t="s">
        <v>15</v>
      </c>
    </row>
    <row r="251" spans="4:4" x14ac:dyDescent="0.3">
      <c r="D251" s="6"/>
    </row>
    <row r="252" spans="4:4" x14ac:dyDescent="0.3">
      <c r="D252" s="7" t="s">
        <v>91</v>
      </c>
    </row>
    <row r="253" spans="4:4" x14ac:dyDescent="0.3">
      <c r="D253" s="6" t="s">
        <v>92</v>
      </c>
    </row>
    <row r="254" spans="4:4" x14ac:dyDescent="0.3">
      <c r="D254" s="6" t="s">
        <v>18</v>
      </c>
    </row>
    <row r="255" spans="4:4" x14ac:dyDescent="0.3">
      <c r="D255" s="6" t="s">
        <v>15</v>
      </c>
    </row>
    <row r="257" spans="4:4" x14ac:dyDescent="0.3">
      <c r="D257" s="6"/>
    </row>
    <row r="258" spans="4:4" x14ac:dyDescent="0.3">
      <c r="D258" s="7" t="s">
        <v>93</v>
      </c>
    </row>
    <row r="259" spans="4:4" x14ac:dyDescent="0.3">
      <c r="D259" s="6" t="s">
        <v>94</v>
      </c>
    </row>
    <row r="260" spans="4:4" x14ac:dyDescent="0.3">
      <c r="D260" s="6" t="s">
        <v>18</v>
      </c>
    </row>
    <row r="261" spans="4:4" x14ac:dyDescent="0.3">
      <c r="D261" s="6" t="s">
        <v>15</v>
      </c>
    </row>
    <row r="263" spans="4:4" x14ac:dyDescent="0.3">
      <c r="D263" s="6"/>
    </row>
    <row r="264" spans="4:4" x14ac:dyDescent="0.3">
      <c r="D264" s="7" t="s">
        <v>95</v>
      </c>
    </row>
    <row r="265" spans="4:4" x14ac:dyDescent="0.3">
      <c r="D265" s="6" t="s">
        <v>96</v>
      </c>
    </row>
    <row r="266" spans="4:4" x14ac:dyDescent="0.3">
      <c r="D266" s="6" t="s">
        <v>14</v>
      </c>
    </row>
    <row r="267" spans="4:4" x14ac:dyDescent="0.3">
      <c r="D267" s="6" t="s">
        <v>15</v>
      </c>
    </row>
    <row r="269" spans="4:4" x14ac:dyDescent="0.3">
      <c r="D269" s="6"/>
    </row>
    <row r="270" spans="4:4" x14ac:dyDescent="0.3">
      <c r="D270" s="7" t="s">
        <v>97</v>
      </c>
    </row>
    <row r="271" spans="4:4" x14ac:dyDescent="0.3">
      <c r="D271" s="6" t="s">
        <v>98</v>
      </c>
    </row>
    <row r="272" spans="4:4" x14ac:dyDescent="0.3">
      <c r="D272" s="6" t="s">
        <v>14</v>
      </c>
    </row>
    <row r="273" spans="4:4" x14ac:dyDescent="0.3">
      <c r="D273" s="6" t="s">
        <v>15</v>
      </c>
    </row>
    <row r="275" spans="4:4" x14ac:dyDescent="0.3">
      <c r="D275" s="6"/>
    </row>
    <row r="276" spans="4:4" x14ac:dyDescent="0.3">
      <c r="D276" s="7" t="s">
        <v>99</v>
      </c>
    </row>
    <row r="277" spans="4:4" x14ac:dyDescent="0.3">
      <c r="D277" s="6" t="s">
        <v>100</v>
      </c>
    </row>
    <row r="278" spans="4:4" x14ac:dyDescent="0.3">
      <c r="D278" s="6" t="s">
        <v>18</v>
      </c>
    </row>
    <row r="279" spans="4:4" x14ac:dyDescent="0.3">
      <c r="D279" s="6" t="s">
        <v>15</v>
      </c>
    </row>
    <row r="281" spans="4:4" x14ac:dyDescent="0.3">
      <c r="D281" s="6"/>
    </row>
    <row r="282" spans="4:4" x14ac:dyDescent="0.3">
      <c r="D282" s="7" t="s">
        <v>101</v>
      </c>
    </row>
    <row r="283" spans="4:4" x14ac:dyDescent="0.3">
      <c r="D283" s="6" t="s">
        <v>22</v>
      </c>
    </row>
    <row r="284" spans="4:4" x14ac:dyDescent="0.3">
      <c r="D284" s="6" t="s">
        <v>18</v>
      </c>
    </row>
    <row r="285" spans="4:4" x14ac:dyDescent="0.3">
      <c r="D285" s="6" t="s">
        <v>15</v>
      </c>
    </row>
    <row r="287" spans="4:4" x14ac:dyDescent="0.3">
      <c r="D287" s="6"/>
    </row>
    <row r="288" spans="4:4" x14ac:dyDescent="0.3">
      <c r="D288" s="7" t="s">
        <v>102</v>
      </c>
    </row>
    <row r="289" spans="4:4" x14ac:dyDescent="0.3">
      <c r="D289" s="6" t="s">
        <v>22</v>
      </c>
    </row>
    <row r="290" spans="4:4" x14ac:dyDescent="0.3">
      <c r="D290" s="6" t="s">
        <v>18</v>
      </c>
    </row>
    <row r="291" spans="4:4" x14ac:dyDescent="0.3">
      <c r="D291" s="6" t="s">
        <v>15</v>
      </c>
    </row>
    <row r="293" spans="4:4" x14ac:dyDescent="0.3">
      <c r="D293" s="6"/>
    </row>
    <row r="294" spans="4:4" x14ac:dyDescent="0.3">
      <c r="D294" s="7" t="s">
        <v>103</v>
      </c>
    </row>
    <row r="295" spans="4:4" x14ac:dyDescent="0.3">
      <c r="D295" s="6" t="s">
        <v>104</v>
      </c>
    </row>
    <row r="296" spans="4:4" x14ac:dyDescent="0.3">
      <c r="D296" s="6" t="s">
        <v>14</v>
      </c>
    </row>
    <row r="297" spans="4:4" x14ac:dyDescent="0.3">
      <c r="D297" s="6" t="s">
        <v>15</v>
      </c>
    </row>
    <row r="299" spans="4:4" x14ac:dyDescent="0.3">
      <c r="D299" s="6"/>
    </row>
    <row r="300" spans="4:4" x14ac:dyDescent="0.3">
      <c r="D300" s="7" t="s">
        <v>105</v>
      </c>
    </row>
    <row r="301" spans="4:4" x14ac:dyDescent="0.3">
      <c r="D301" s="6" t="s">
        <v>106</v>
      </c>
    </row>
    <row r="302" spans="4:4" x14ac:dyDescent="0.3">
      <c r="D302" s="6" t="s">
        <v>14</v>
      </c>
    </row>
    <row r="303" spans="4:4" x14ac:dyDescent="0.3">
      <c r="D303" s="6" t="s">
        <v>15</v>
      </c>
    </row>
    <row r="305" spans="4:4" x14ac:dyDescent="0.3">
      <c r="D305" s="6"/>
    </row>
    <row r="306" spans="4:4" x14ac:dyDescent="0.3">
      <c r="D306" s="7" t="s">
        <v>107</v>
      </c>
    </row>
    <row r="307" spans="4:4" x14ac:dyDescent="0.3">
      <c r="D307" s="6" t="s">
        <v>108</v>
      </c>
    </row>
    <row r="308" spans="4:4" x14ac:dyDescent="0.3">
      <c r="D308" s="6" t="s">
        <v>14</v>
      </c>
    </row>
    <row r="309" spans="4:4" x14ac:dyDescent="0.3">
      <c r="D309" s="6" t="s">
        <v>15</v>
      </c>
    </row>
    <row r="311" spans="4:4" x14ac:dyDescent="0.3">
      <c r="D311" s="6"/>
    </row>
    <row r="312" spans="4:4" x14ac:dyDescent="0.3">
      <c r="D312" s="7" t="s">
        <v>109</v>
      </c>
    </row>
    <row r="313" spans="4:4" x14ac:dyDescent="0.3">
      <c r="D313" s="6" t="s">
        <v>110</v>
      </c>
    </row>
    <row r="314" spans="4:4" x14ac:dyDescent="0.3">
      <c r="D314" s="6" t="s">
        <v>14</v>
      </c>
    </row>
    <row r="315" spans="4:4" x14ac:dyDescent="0.3">
      <c r="D315" s="6" t="s">
        <v>15</v>
      </c>
    </row>
    <row r="317" spans="4:4" x14ac:dyDescent="0.3">
      <c r="D317" s="6"/>
    </row>
    <row r="318" spans="4:4" x14ac:dyDescent="0.3">
      <c r="D318" s="7" t="s">
        <v>111</v>
      </c>
    </row>
    <row r="319" spans="4:4" x14ac:dyDescent="0.3">
      <c r="D319" s="6" t="s">
        <v>112</v>
      </c>
    </row>
    <row r="320" spans="4:4" x14ac:dyDescent="0.3">
      <c r="D320" s="6" t="s">
        <v>18</v>
      </c>
    </row>
    <row r="321" spans="4:4" x14ac:dyDescent="0.3">
      <c r="D321" s="6" t="s">
        <v>15</v>
      </c>
    </row>
    <row r="323" spans="4:4" x14ac:dyDescent="0.3">
      <c r="D323" s="6"/>
    </row>
    <row r="324" spans="4:4" x14ac:dyDescent="0.3">
      <c r="D324" s="7" t="s">
        <v>113</v>
      </c>
    </row>
    <row r="325" spans="4:4" x14ac:dyDescent="0.3">
      <c r="D325" s="6" t="s">
        <v>114</v>
      </c>
    </row>
    <row r="326" spans="4:4" x14ac:dyDescent="0.3">
      <c r="D326" s="6" t="s">
        <v>14</v>
      </c>
    </row>
    <row r="327" spans="4:4" x14ac:dyDescent="0.3">
      <c r="D327" s="6" t="s">
        <v>15</v>
      </c>
    </row>
    <row r="329" spans="4:4" x14ac:dyDescent="0.3">
      <c r="D329" s="6"/>
    </row>
    <row r="330" spans="4:4" x14ac:dyDescent="0.3">
      <c r="D330" s="7" t="s">
        <v>115</v>
      </c>
    </row>
    <row r="331" spans="4:4" x14ac:dyDescent="0.3">
      <c r="D331" s="6" t="s">
        <v>116</v>
      </c>
    </row>
    <row r="332" spans="4:4" x14ac:dyDescent="0.3">
      <c r="D332" s="6" t="s">
        <v>14</v>
      </c>
    </row>
    <row r="333" spans="4:4" x14ac:dyDescent="0.3">
      <c r="D333" s="6" t="s">
        <v>15</v>
      </c>
    </row>
    <row r="335" spans="4:4" x14ac:dyDescent="0.3">
      <c r="D335" s="6"/>
    </row>
    <row r="336" spans="4:4" x14ac:dyDescent="0.3">
      <c r="D336" s="7" t="s">
        <v>117</v>
      </c>
    </row>
    <row r="337" spans="4:4" x14ac:dyDescent="0.3">
      <c r="D337" s="6" t="s">
        <v>118</v>
      </c>
    </row>
    <row r="338" spans="4:4" x14ac:dyDescent="0.3">
      <c r="D338" s="6" t="s">
        <v>18</v>
      </c>
    </row>
    <row r="339" spans="4:4" x14ac:dyDescent="0.3">
      <c r="D339" s="6" t="s">
        <v>15</v>
      </c>
    </row>
    <row r="341" spans="4:4" x14ac:dyDescent="0.3">
      <c r="D341" s="6"/>
    </row>
    <row r="342" spans="4:4" x14ac:dyDescent="0.3">
      <c r="D342" s="7" t="s">
        <v>119</v>
      </c>
    </row>
    <row r="343" spans="4:4" x14ac:dyDescent="0.3">
      <c r="D343" s="6" t="s">
        <v>120</v>
      </c>
    </row>
    <row r="344" spans="4:4" x14ac:dyDescent="0.3">
      <c r="D344" s="6" t="s">
        <v>18</v>
      </c>
    </row>
    <row r="345" spans="4:4" x14ac:dyDescent="0.3">
      <c r="D345" s="6" t="s">
        <v>15</v>
      </c>
    </row>
    <row r="347" spans="4:4" x14ac:dyDescent="0.3">
      <c r="D347" s="6"/>
    </row>
    <row r="348" spans="4:4" x14ac:dyDescent="0.3">
      <c r="D348" s="7" t="s">
        <v>121</v>
      </c>
    </row>
    <row r="349" spans="4:4" x14ac:dyDescent="0.3">
      <c r="D349" s="6" t="s">
        <v>122</v>
      </c>
    </row>
    <row r="350" spans="4:4" x14ac:dyDescent="0.3">
      <c r="D350" s="6" t="s">
        <v>55</v>
      </c>
    </row>
    <row r="351" spans="4:4" x14ac:dyDescent="0.3">
      <c r="D351" s="6" t="s">
        <v>15</v>
      </c>
    </row>
    <row r="353" spans="4:4" x14ac:dyDescent="0.3">
      <c r="D353" s="6"/>
    </row>
    <row r="354" spans="4:4" x14ac:dyDescent="0.3">
      <c r="D354" s="7" t="s">
        <v>123</v>
      </c>
    </row>
    <row r="355" spans="4:4" x14ac:dyDescent="0.3">
      <c r="D355" s="6" t="s">
        <v>124</v>
      </c>
    </row>
    <row r="356" spans="4:4" x14ac:dyDescent="0.3">
      <c r="D356" s="6" t="s">
        <v>55</v>
      </c>
    </row>
    <row r="357" spans="4:4" x14ac:dyDescent="0.3">
      <c r="D357" s="6" t="s">
        <v>15</v>
      </c>
    </row>
    <row r="359" spans="4:4" x14ac:dyDescent="0.3">
      <c r="D359" s="6"/>
    </row>
    <row r="360" spans="4:4" x14ac:dyDescent="0.3">
      <c r="D360" s="7" t="s">
        <v>125</v>
      </c>
    </row>
    <row r="361" spans="4:4" x14ac:dyDescent="0.3">
      <c r="D361" s="6" t="s">
        <v>126</v>
      </c>
    </row>
    <row r="362" spans="4:4" x14ac:dyDescent="0.3">
      <c r="D362" s="6" t="s">
        <v>55</v>
      </c>
    </row>
    <row r="363" spans="4:4" x14ac:dyDescent="0.3">
      <c r="D363" s="6" t="s">
        <v>15</v>
      </c>
    </row>
    <row r="365" spans="4:4" x14ac:dyDescent="0.3">
      <c r="D365" s="6"/>
    </row>
    <row r="366" spans="4:4" x14ac:dyDescent="0.3">
      <c r="D366" s="7" t="s">
        <v>127</v>
      </c>
    </row>
    <row r="367" spans="4:4" x14ac:dyDescent="0.3">
      <c r="D367" s="6" t="s">
        <v>128</v>
      </c>
    </row>
    <row r="368" spans="4:4" x14ac:dyDescent="0.3">
      <c r="D368" s="6" t="s">
        <v>18</v>
      </c>
    </row>
    <row r="369" spans="4:4" x14ac:dyDescent="0.3">
      <c r="D369" s="6" t="s">
        <v>15</v>
      </c>
    </row>
    <row r="371" spans="4:4" x14ac:dyDescent="0.3">
      <c r="D371" s="6"/>
    </row>
    <row r="372" spans="4:4" x14ac:dyDescent="0.3">
      <c r="D372" s="7" t="s">
        <v>129</v>
      </c>
    </row>
    <row r="373" spans="4:4" x14ac:dyDescent="0.3">
      <c r="D373" s="6" t="s">
        <v>130</v>
      </c>
    </row>
    <row r="374" spans="4:4" x14ac:dyDescent="0.3">
      <c r="D374" s="6" t="s">
        <v>55</v>
      </c>
    </row>
    <row r="375" spans="4:4" x14ac:dyDescent="0.3">
      <c r="D375" s="6" t="s">
        <v>15</v>
      </c>
    </row>
    <row r="377" spans="4:4" x14ac:dyDescent="0.3">
      <c r="D377" s="6"/>
    </row>
    <row r="378" spans="4:4" x14ac:dyDescent="0.3">
      <c r="D378" s="7" t="s">
        <v>131</v>
      </c>
    </row>
    <row r="379" spans="4:4" x14ac:dyDescent="0.3">
      <c r="D379" s="6" t="s">
        <v>22</v>
      </c>
    </row>
    <row r="380" spans="4:4" x14ac:dyDescent="0.3">
      <c r="D380" s="6" t="s">
        <v>18</v>
      </c>
    </row>
    <row r="381" spans="4:4" x14ac:dyDescent="0.3">
      <c r="D381" s="6" t="s">
        <v>15</v>
      </c>
    </row>
    <row r="383" spans="4:4" x14ac:dyDescent="0.3">
      <c r="D383" s="6"/>
    </row>
    <row r="384" spans="4:4" x14ac:dyDescent="0.3">
      <c r="D384" s="7" t="s">
        <v>132</v>
      </c>
    </row>
    <row r="385" spans="4:4" x14ac:dyDescent="0.3">
      <c r="D385" s="6" t="s">
        <v>133</v>
      </c>
    </row>
    <row r="386" spans="4:4" x14ac:dyDescent="0.3">
      <c r="D386" s="6" t="s">
        <v>14</v>
      </c>
    </row>
    <row r="387" spans="4:4" x14ac:dyDescent="0.3">
      <c r="D387" s="6" t="s">
        <v>15</v>
      </c>
    </row>
    <row r="389" spans="4:4" x14ac:dyDescent="0.3">
      <c r="D389" s="6"/>
    </row>
    <row r="390" spans="4:4" x14ac:dyDescent="0.3">
      <c r="D390" s="7" t="s">
        <v>134</v>
      </c>
    </row>
    <row r="391" spans="4:4" x14ac:dyDescent="0.3">
      <c r="D391" s="6" t="s">
        <v>135</v>
      </c>
    </row>
    <row r="392" spans="4:4" x14ac:dyDescent="0.3">
      <c r="D392" s="6" t="s">
        <v>18</v>
      </c>
    </row>
    <row r="393" spans="4:4" x14ac:dyDescent="0.3">
      <c r="D393" s="6" t="s">
        <v>15</v>
      </c>
    </row>
    <row r="395" spans="4:4" x14ac:dyDescent="0.3">
      <c r="D395" s="6"/>
    </row>
    <row r="396" spans="4:4" x14ac:dyDescent="0.3">
      <c r="D396" s="7" t="s">
        <v>136</v>
      </c>
    </row>
    <row r="397" spans="4:4" x14ac:dyDescent="0.3">
      <c r="D397" s="6" t="s">
        <v>137</v>
      </c>
    </row>
    <row r="398" spans="4:4" x14ac:dyDescent="0.3">
      <c r="D398" s="6" t="s">
        <v>14</v>
      </c>
    </row>
    <row r="399" spans="4:4" x14ac:dyDescent="0.3">
      <c r="D399" s="6" t="s">
        <v>15</v>
      </c>
    </row>
    <row r="401" spans="4:4" x14ac:dyDescent="0.3">
      <c r="D401" s="6"/>
    </row>
    <row r="402" spans="4:4" x14ac:dyDescent="0.3">
      <c r="D402" s="7" t="s">
        <v>138</v>
      </c>
    </row>
    <row r="403" spans="4:4" x14ac:dyDescent="0.3">
      <c r="D403" s="6" t="s">
        <v>139</v>
      </c>
    </row>
    <row r="404" spans="4:4" x14ac:dyDescent="0.3">
      <c r="D404" s="6" t="s">
        <v>18</v>
      </c>
    </row>
    <row r="405" spans="4:4" x14ac:dyDescent="0.3">
      <c r="D405" s="6" t="s">
        <v>15</v>
      </c>
    </row>
    <row r="407" spans="4:4" x14ac:dyDescent="0.3">
      <c r="D407" s="6"/>
    </row>
    <row r="408" spans="4:4" x14ac:dyDescent="0.3">
      <c r="D408" s="7" t="s">
        <v>140</v>
      </c>
    </row>
    <row r="409" spans="4:4" x14ac:dyDescent="0.3">
      <c r="D409" s="6" t="s">
        <v>22</v>
      </c>
    </row>
    <row r="410" spans="4:4" x14ac:dyDescent="0.3">
      <c r="D410" s="6" t="s">
        <v>18</v>
      </c>
    </row>
    <row r="411" spans="4:4" x14ac:dyDescent="0.3">
      <c r="D411" s="6" t="s">
        <v>15</v>
      </c>
    </row>
    <row r="413" spans="4:4" x14ac:dyDescent="0.3">
      <c r="D413" s="6"/>
    </row>
    <row r="414" spans="4:4" x14ac:dyDescent="0.3">
      <c r="D414" s="7" t="s">
        <v>141</v>
      </c>
    </row>
    <row r="415" spans="4:4" x14ac:dyDescent="0.3">
      <c r="D415" s="6" t="s">
        <v>142</v>
      </c>
    </row>
    <row r="416" spans="4:4" x14ac:dyDescent="0.3">
      <c r="D416" s="6" t="s">
        <v>33</v>
      </c>
    </row>
    <row r="417" spans="4:4" x14ac:dyDescent="0.3">
      <c r="D417" s="6" t="s">
        <v>15</v>
      </c>
    </row>
    <row r="419" spans="4:4" x14ac:dyDescent="0.3">
      <c r="D419" s="6"/>
    </row>
    <row r="420" spans="4:4" x14ac:dyDescent="0.3">
      <c r="D420" s="7" t="s">
        <v>143</v>
      </c>
    </row>
    <row r="421" spans="4:4" x14ac:dyDescent="0.3">
      <c r="D421" s="6" t="s">
        <v>144</v>
      </c>
    </row>
    <row r="422" spans="4:4" x14ac:dyDescent="0.3">
      <c r="D422" s="6" t="s">
        <v>47</v>
      </c>
    </row>
    <row r="423" spans="4:4" x14ac:dyDescent="0.3">
      <c r="D423" s="6" t="s">
        <v>15</v>
      </c>
    </row>
    <row r="425" spans="4:4" x14ac:dyDescent="0.3">
      <c r="D425" s="6"/>
    </row>
    <row r="426" spans="4:4" x14ac:dyDescent="0.3">
      <c r="D426" s="7" t="s">
        <v>145</v>
      </c>
    </row>
    <row r="427" spans="4:4" x14ac:dyDescent="0.3">
      <c r="D427" s="6" t="s">
        <v>146</v>
      </c>
    </row>
    <row r="428" spans="4:4" x14ac:dyDescent="0.3">
      <c r="D428" s="6" t="s">
        <v>47</v>
      </c>
    </row>
    <row r="429" spans="4:4" x14ac:dyDescent="0.3">
      <c r="D429" s="6" t="s">
        <v>15</v>
      </c>
    </row>
    <row r="431" spans="4:4" x14ac:dyDescent="0.3">
      <c r="D431" s="6"/>
    </row>
    <row r="432" spans="4:4" x14ac:dyDescent="0.3">
      <c r="D432" s="7" t="s">
        <v>147</v>
      </c>
    </row>
    <row r="433" spans="4:4" x14ac:dyDescent="0.3">
      <c r="D433" s="6" t="s">
        <v>148</v>
      </c>
    </row>
    <row r="434" spans="4:4" x14ac:dyDescent="0.3">
      <c r="D434" s="6" t="s">
        <v>55</v>
      </c>
    </row>
    <row r="435" spans="4:4" x14ac:dyDescent="0.3">
      <c r="D435" s="6" t="s">
        <v>15</v>
      </c>
    </row>
    <row r="437" spans="4:4" x14ac:dyDescent="0.3">
      <c r="D437" s="6"/>
    </row>
    <row r="438" spans="4:4" x14ac:dyDescent="0.3">
      <c r="D438" s="7" t="s">
        <v>149</v>
      </c>
    </row>
    <row r="439" spans="4:4" x14ac:dyDescent="0.3">
      <c r="D439" s="6" t="s">
        <v>22</v>
      </c>
    </row>
    <row r="440" spans="4:4" x14ac:dyDescent="0.3">
      <c r="D440" s="6" t="s">
        <v>18</v>
      </c>
    </row>
    <row r="441" spans="4:4" x14ac:dyDescent="0.3">
      <c r="D441" s="6" t="s">
        <v>15</v>
      </c>
    </row>
    <row r="443" spans="4:4" x14ac:dyDescent="0.3">
      <c r="D443" s="6"/>
    </row>
    <row r="444" spans="4:4" x14ac:dyDescent="0.3">
      <c r="D444" s="7" t="s">
        <v>150</v>
      </c>
    </row>
    <row r="445" spans="4:4" x14ac:dyDescent="0.3">
      <c r="D445" s="6" t="s">
        <v>151</v>
      </c>
    </row>
    <row r="446" spans="4:4" x14ac:dyDescent="0.3">
      <c r="D446" s="6" t="s">
        <v>55</v>
      </c>
    </row>
    <row r="447" spans="4:4" x14ac:dyDescent="0.3">
      <c r="D447" s="6" t="s">
        <v>15</v>
      </c>
    </row>
    <row r="449" spans="4:4" x14ac:dyDescent="0.3">
      <c r="D449" s="6"/>
    </row>
    <row r="450" spans="4:4" x14ac:dyDescent="0.3">
      <c r="D450" s="7" t="s">
        <v>152</v>
      </c>
    </row>
    <row r="451" spans="4:4" x14ac:dyDescent="0.3">
      <c r="D451" s="6" t="s">
        <v>153</v>
      </c>
    </row>
    <row r="452" spans="4:4" x14ac:dyDescent="0.3">
      <c r="D452" s="6" t="s">
        <v>18</v>
      </c>
    </row>
    <row r="453" spans="4:4" x14ac:dyDescent="0.3">
      <c r="D453" s="6" t="s">
        <v>15</v>
      </c>
    </row>
    <row r="455" spans="4:4" x14ac:dyDescent="0.3">
      <c r="D455" s="6"/>
    </row>
    <row r="456" spans="4:4" x14ac:dyDescent="0.3">
      <c r="D456" s="7" t="s">
        <v>154</v>
      </c>
    </row>
    <row r="457" spans="4:4" x14ac:dyDescent="0.3">
      <c r="D457" s="6" t="s">
        <v>155</v>
      </c>
    </row>
    <row r="458" spans="4:4" x14ac:dyDescent="0.3">
      <c r="D458" s="6" t="s">
        <v>14</v>
      </c>
    </row>
    <row r="459" spans="4:4" x14ac:dyDescent="0.3">
      <c r="D459" s="6" t="s">
        <v>15</v>
      </c>
    </row>
    <row r="461" spans="4:4" x14ac:dyDescent="0.3">
      <c r="D461" s="6"/>
    </row>
    <row r="462" spans="4:4" x14ac:dyDescent="0.3">
      <c r="D462" s="7" t="s">
        <v>156</v>
      </c>
    </row>
    <row r="463" spans="4:4" x14ac:dyDescent="0.3">
      <c r="D463" s="6" t="s">
        <v>157</v>
      </c>
    </row>
    <row r="464" spans="4:4" x14ac:dyDescent="0.3">
      <c r="D464" s="6" t="s">
        <v>55</v>
      </c>
    </row>
    <row r="465" spans="4:4" x14ac:dyDescent="0.3">
      <c r="D465" s="6" t="s">
        <v>15</v>
      </c>
    </row>
    <row r="467" spans="4:4" x14ac:dyDescent="0.3">
      <c r="D467" s="6"/>
    </row>
    <row r="468" spans="4:4" x14ac:dyDescent="0.3">
      <c r="D468" s="7" t="s">
        <v>158</v>
      </c>
    </row>
    <row r="469" spans="4:4" x14ac:dyDescent="0.3">
      <c r="D469" s="6" t="s">
        <v>159</v>
      </c>
    </row>
    <row r="470" spans="4:4" x14ac:dyDescent="0.3">
      <c r="D470" s="6" t="s">
        <v>14</v>
      </c>
    </row>
    <row r="471" spans="4:4" x14ac:dyDescent="0.3">
      <c r="D471" s="6" t="s">
        <v>15</v>
      </c>
    </row>
    <row r="473" spans="4:4" x14ac:dyDescent="0.3">
      <c r="D473" s="6"/>
    </row>
    <row r="474" spans="4:4" x14ac:dyDescent="0.3">
      <c r="D474" s="7" t="s">
        <v>160</v>
      </c>
    </row>
    <row r="475" spans="4:4" x14ac:dyDescent="0.3">
      <c r="D475" s="6" t="s">
        <v>161</v>
      </c>
    </row>
    <row r="476" spans="4:4" x14ac:dyDescent="0.3">
      <c r="D476" s="6" t="s">
        <v>47</v>
      </c>
    </row>
    <row r="477" spans="4:4" x14ac:dyDescent="0.3">
      <c r="D477" s="6" t="s">
        <v>15</v>
      </c>
    </row>
    <row r="479" spans="4:4" x14ac:dyDescent="0.3">
      <c r="D479" s="6"/>
    </row>
    <row r="480" spans="4:4" x14ac:dyDescent="0.3">
      <c r="D480" s="7" t="s">
        <v>162</v>
      </c>
    </row>
    <row r="481" spans="4:4" x14ac:dyDescent="0.3">
      <c r="D481" s="6" t="s">
        <v>163</v>
      </c>
    </row>
    <row r="482" spans="4:4" x14ac:dyDescent="0.3">
      <c r="D482" s="6" t="s">
        <v>18</v>
      </c>
    </row>
    <row r="483" spans="4:4" x14ac:dyDescent="0.3">
      <c r="D483" s="6" t="s">
        <v>15</v>
      </c>
    </row>
    <row r="485" spans="4:4" x14ac:dyDescent="0.3">
      <c r="D485" s="6"/>
    </row>
    <row r="486" spans="4:4" x14ac:dyDescent="0.3">
      <c r="D486" s="7" t="s">
        <v>164</v>
      </c>
    </row>
    <row r="487" spans="4:4" x14ac:dyDescent="0.3">
      <c r="D487" s="6" t="s">
        <v>165</v>
      </c>
    </row>
    <row r="488" spans="4:4" x14ac:dyDescent="0.3">
      <c r="D488" s="6" t="s">
        <v>55</v>
      </c>
    </row>
    <row r="489" spans="4:4" x14ac:dyDescent="0.3">
      <c r="D489" s="6" t="s">
        <v>15</v>
      </c>
    </row>
    <row r="491" spans="4:4" x14ac:dyDescent="0.3">
      <c r="D491" s="6"/>
    </row>
    <row r="492" spans="4:4" x14ac:dyDescent="0.3">
      <c r="D492" s="7" t="s">
        <v>166</v>
      </c>
    </row>
    <row r="493" spans="4:4" x14ac:dyDescent="0.3">
      <c r="D493" s="6" t="s">
        <v>167</v>
      </c>
    </row>
    <row r="494" spans="4:4" x14ac:dyDescent="0.3">
      <c r="D494" s="6" t="s">
        <v>47</v>
      </c>
    </row>
    <row r="495" spans="4:4" x14ac:dyDescent="0.3">
      <c r="D495" s="6" t="s">
        <v>15</v>
      </c>
    </row>
    <row r="497" spans="4:4" x14ac:dyDescent="0.3">
      <c r="D497" s="6"/>
    </row>
    <row r="498" spans="4:4" x14ac:dyDescent="0.3">
      <c r="D498" s="7" t="s">
        <v>168</v>
      </c>
    </row>
    <row r="499" spans="4:4" x14ac:dyDescent="0.3">
      <c r="D499" s="6" t="s">
        <v>22</v>
      </c>
    </row>
    <row r="500" spans="4:4" x14ac:dyDescent="0.3">
      <c r="D500" s="6" t="s">
        <v>18</v>
      </c>
    </row>
    <row r="501" spans="4:4" x14ac:dyDescent="0.3">
      <c r="D501" s="6" t="s">
        <v>15</v>
      </c>
    </row>
    <row r="503" spans="4:4" x14ac:dyDescent="0.3">
      <c r="D503" s="6"/>
    </row>
    <row r="504" spans="4:4" x14ac:dyDescent="0.3">
      <c r="D504" s="7" t="s">
        <v>169</v>
      </c>
    </row>
    <row r="505" spans="4:4" x14ac:dyDescent="0.3">
      <c r="D505" s="6" t="s">
        <v>170</v>
      </c>
    </row>
    <row r="506" spans="4:4" x14ac:dyDescent="0.3">
      <c r="D506" s="6" t="s">
        <v>55</v>
      </c>
    </row>
    <row r="507" spans="4:4" x14ac:dyDescent="0.3">
      <c r="D507" s="6" t="s">
        <v>15</v>
      </c>
    </row>
    <row r="509" spans="4:4" x14ac:dyDescent="0.3">
      <c r="D509" s="6"/>
    </row>
    <row r="510" spans="4:4" x14ac:dyDescent="0.3">
      <c r="D510" s="7" t="s">
        <v>171</v>
      </c>
    </row>
    <row r="511" spans="4:4" x14ac:dyDescent="0.3">
      <c r="D511" s="6" t="s">
        <v>172</v>
      </c>
    </row>
    <row r="512" spans="4:4" x14ac:dyDescent="0.3">
      <c r="D512" s="6" t="s">
        <v>18</v>
      </c>
    </row>
    <row r="513" spans="4:4" x14ac:dyDescent="0.3">
      <c r="D513" s="6" t="s">
        <v>15</v>
      </c>
    </row>
    <row r="515" spans="4:4" x14ac:dyDescent="0.3">
      <c r="D515" s="6"/>
    </row>
    <row r="516" spans="4:4" x14ac:dyDescent="0.3">
      <c r="D516" s="7" t="s">
        <v>173</v>
      </c>
    </row>
    <row r="517" spans="4:4" x14ac:dyDescent="0.3">
      <c r="D517" s="6" t="s">
        <v>174</v>
      </c>
    </row>
    <row r="518" spans="4:4" x14ac:dyDescent="0.3">
      <c r="D518" s="6" t="s">
        <v>14</v>
      </c>
    </row>
    <row r="519" spans="4:4" x14ac:dyDescent="0.3">
      <c r="D519" s="6" t="s">
        <v>15</v>
      </c>
    </row>
    <row r="521" spans="4:4" x14ac:dyDescent="0.3">
      <c r="D521" s="6"/>
    </row>
    <row r="522" spans="4:4" x14ac:dyDescent="0.3">
      <c r="D522" s="7" t="s">
        <v>175</v>
      </c>
    </row>
    <row r="523" spans="4:4" x14ac:dyDescent="0.3">
      <c r="D523" s="6" t="s">
        <v>176</v>
      </c>
    </row>
    <row r="524" spans="4:4" x14ac:dyDescent="0.3">
      <c r="D524" s="6" t="s">
        <v>14</v>
      </c>
    </row>
    <row r="525" spans="4:4" x14ac:dyDescent="0.3">
      <c r="D525" s="6" t="s">
        <v>15</v>
      </c>
    </row>
    <row r="527" spans="4:4" x14ac:dyDescent="0.3">
      <c r="D527" s="6"/>
    </row>
    <row r="528" spans="4:4" x14ac:dyDescent="0.3">
      <c r="D528" s="7" t="s">
        <v>177</v>
      </c>
    </row>
    <row r="529" spans="4:4" x14ac:dyDescent="0.3">
      <c r="D529" s="6" t="s">
        <v>178</v>
      </c>
    </row>
    <row r="530" spans="4:4" x14ac:dyDescent="0.3">
      <c r="D530" s="6" t="s">
        <v>18</v>
      </c>
    </row>
    <row r="531" spans="4:4" x14ac:dyDescent="0.3">
      <c r="D531" s="6" t="s">
        <v>15</v>
      </c>
    </row>
    <row r="533" spans="4:4" x14ac:dyDescent="0.3">
      <c r="D533" s="6"/>
    </row>
    <row r="534" spans="4:4" x14ac:dyDescent="0.3">
      <c r="D534" s="7" t="s">
        <v>179</v>
      </c>
    </row>
    <row r="535" spans="4:4" x14ac:dyDescent="0.3">
      <c r="D535" s="6" t="s">
        <v>180</v>
      </c>
    </row>
    <row r="536" spans="4:4" x14ac:dyDescent="0.3">
      <c r="D536" s="6" t="s">
        <v>18</v>
      </c>
    </row>
    <row r="537" spans="4:4" x14ac:dyDescent="0.3">
      <c r="D537" s="6" t="s">
        <v>15</v>
      </c>
    </row>
    <row r="539" spans="4:4" x14ac:dyDescent="0.3">
      <c r="D539" s="6"/>
    </row>
    <row r="540" spans="4:4" x14ac:dyDescent="0.3">
      <c r="D540" s="7" t="s">
        <v>181</v>
      </c>
    </row>
    <row r="541" spans="4:4" x14ac:dyDescent="0.3">
      <c r="D541" s="6" t="s">
        <v>182</v>
      </c>
    </row>
    <row r="542" spans="4:4" x14ac:dyDescent="0.3">
      <c r="D542" s="6" t="s">
        <v>55</v>
      </c>
    </row>
    <row r="543" spans="4:4" x14ac:dyDescent="0.3">
      <c r="D543" s="6" t="s">
        <v>15</v>
      </c>
    </row>
    <row r="545" spans="4:4" x14ac:dyDescent="0.3">
      <c r="D545" s="6"/>
    </row>
    <row r="546" spans="4:4" x14ac:dyDescent="0.3">
      <c r="D546" s="7" t="s">
        <v>183</v>
      </c>
    </row>
    <row r="547" spans="4:4" x14ac:dyDescent="0.3">
      <c r="D547" s="6" t="s">
        <v>184</v>
      </c>
    </row>
    <row r="548" spans="4:4" x14ac:dyDescent="0.3">
      <c r="D548" s="6" t="s">
        <v>14</v>
      </c>
    </row>
    <row r="549" spans="4:4" x14ac:dyDescent="0.3">
      <c r="D549" s="6" t="s">
        <v>15</v>
      </c>
    </row>
    <row r="551" spans="4:4" x14ac:dyDescent="0.3">
      <c r="D551" s="6"/>
    </row>
    <row r="552" spans="4:4" x14ac:dyDescent="0.3">
      <c r="D552" s="7" t="s">
        <v>185</v>
      </c>
    </row>
    <row r="553" spans="4:4" x14ac:dyDescent="0.3">
      <c r="D553" s="6" t="s">
        <v>186</v>
      </c>
    </row>
    <row r="554" spans="4:4" x14ac:dyDescent="0.3">
      <c r="D554" s="6" t="s">
        <v>187</v>
      </c>
    </row>
    <row r="555" spans="4:4" x14ac:dyDescent="0.3">
      <c r="D555" s="6" t="s">
        <v>15</v>
      </c>
    </row>
    <row r="557" spans="4:4" x14ac:dyDescent="0.3">
      <c r="D557" s="6"/>
    </row>
    <row r="558" spans="4:4" x14ac:dyDescent="0.3">
      <c r="D558" s="7" t="s">
        <v>188</v>
      </c>
    </row>
    <row r="559" spans="4:4" x14ac:dyDescent="0.3">
      <c r="D559" s="6" t="s">
        <v>22</v>
      </c>
    </row>
    <row r="560" spans="4:4" x14ac:dyDescent="0.3">
      <c r="D560" s="6" t="s">
        <v>33</v>
      </c>
    </row>
    <row r="561" spans="4:4" x14ac:dyDescent="0.3">
      <c r="D561" s="6" t="s">
        <v>15</v>
      </c>
    </row>
    <row r="563" spans="4:4" x14ac:dyDescent="0.3">
      <c r="D563" s="6"/>
    </row>
    <row r="564" spans="4:4" x14ac:dyDescent="0.3">
      <c r="D564" s="7" t="s">
        <v>189</v>
      </c>
    </row>
    <row r="565" spans="4:4" x14ac:dyDescent="0.3">
      <c r="D565" s="6" t="s">
        <v>190</v>
      </c>
    </row>
    <row r="566" spans="4:4" x14ac:dyDescent="0.3">
      <c r="D566" s="6" t="s">
        <v>18</v>
      </c>
    </row>
    <row r="567" spans="4:4" x14ac:dyDescent="0.3">
      <c r="D567" s="6" t="s">
        <v>15</v>
      </c>
    </row>
    <row r="569" spans="4:4" x14ac:dyDescent="0.3">
      <c r="D569" s="6"/>
    </row>
    <row r="570" spans="4:4" x14ac:dyDescent="0.3">
      <c r="D570" s="7" t="s">
        <v>191</v>
      </c>
    </row>
    <row r="571" spans="4:4" x14ac:dyDescent="0.3">
      <c r="D571" s="6" t="s">
        <v>192</v>
      </c>
    </row>
    <row r="572" spans="4:4" x14ac:dyDescent="0.3">
      <c r="D572" s="6" t="s">
        <v>14</v>
      </c>
    </row>
    <row r="573" spans="4:4" x14ac:dyDescent="0.3">
      <c r="D573" s="6" t="s">
        <v>15</v>
      </c>
    </row>
    <row r="575" spans="4:4" x14ac:dyDescent="0.3">
      <c r="D575" s="6"/>
    </row>
    <row r="576" spans="4:4" x14ac:dyDescent="0.3">
      <c r="D576" s="7" t="s">
        <v>193</v>
      </c>
    </row>
    <row r="577" spans="4:4" x14ac:dyDescent="0.3">
      <c r="D577" s="6" t="s">
        <v>194</v>
      </c>
    </row>
    <row r="578" spans="4:4" x14ac:dyDescent="0.3">
      <c r="D578" s="6" t="s">
        <v>14</v>
      </c>
    </row>
    <row r="579" spans="4:4" x14ac:dyDescent="0.3">
      <c r="D579" s="6" t="s">
        <v>15</v>
      </c>
    </row>
    <row r="581" spans="4:4" x14ac:dyDescent="0.3">
      <c r="D581" s="6"/>
    </row>
    <row r="582" spans="4:4" x14ac:dyDescent="0.3">
      <c r="D582" s="7" t="s">
        <v>195</v>
      </c>
    </row>
    <row r="583" spans="4:4" x14ac:dyDescent="0.3">
      <c r="D583" s="6" t="s">
        <v>196</v>
      </c>
    </row>
    <row r="584" spans="4:4" x14ac:dyDescent="0.3">
      <c r="D584" s="6" t="s">
        <v>18</v>
      </c>
    </row>
    <row r="585" spans="4:4" x14ac:dyDescent="0.3">
      <c r="D585" s="6" t="s">
        <v>15</v>
      </c>
    </row>
    <row r="587" spans="4:4" x14ac:dyDescent="0.3">
      <c r="D587" s="6"/>
    </row>
    <row r="588" spans="4:4" x14ac:dyDescent="0.3">
      <c r="D588" s="7" t="s">
        <v>197</v>
      </c>
    </row>
    <row r="589" spans="4:4" x14ac:dyDescent="0.3">
      <c r="D589" s="6" t="s">
        <v>198</v>
      </c>
    </row>
    <row r="590" spans="4:4" x14ac:dyDescent="0.3">
      <c r="D590" s="6" t="s">
        <v>18</v>
      </c>
    </row>
    <row r="591" spans="4:4" x14ac:dyDescent="0.3">
      <c r="D591" s="6" t="s">
        <v>15</v>
      </c>
    </row>
    <row r="593" spans="4:4" x14ac:dyDescent="0.3">
      <c r="D593" s="6"/>
    </row>
    <row r="594" spans="4:4" x14ac:dyDescent="0.3">
      <c r="D594" s="7" t="s">
        <v>199</v>
      </c>
    </row>
    <row r="595" spans="4:4" x14ac:dyDescent="0.3">
      <c r="D595" s="6" t="s">
        <v>200</v>
      </c>
    </row>
    <row r="596" spans="4:4" x14ac:dyDescent="0.3">
      <c r="D596" s="6" t="s">
        <v>187</v>
      </c>
    </row>
    <row r="597" spans="4:4" x14ac:dyDescent="0.3">
      <c r="D597" s="6" t="s">
        <v>15</v>
      </c>
    </row>
    <row r="599" spans="4:4" x14ac:dyDescent="0.3">
      <c r="D599" s="6"/>
    </row>
    <row r="600" spans="4:4" x14ac:dyDescent="0.3">
      <c r="D600" s="7" t="s">
        <v>201</v>
      </c>
    </row>
    <row r="601" spans="4:4" x14ac:dyDescent="0.3">
      <c r="D601" s="6" t="s">
        <v>22</v>
      </c>
    </row>
    <row r="602" spans="4:4" x14ac:dyDescent="0.3">
      <c r="D602" s="6" t="s">
        <v>18</v>
      </c>
    </row>
    <row r="603" spans="4:4" x14ac:dyDescent="0.3">
      <c r="D603" s="6" t="s">
        <v>15</v>
      </c>
    </row>
    <row r="605" spans="4:4" x14ac:dyDescent="0.3">
      <c r="D605" s="6"/>
    </row>
    <row r="606" spans="4:4" x14ac:dyDescent="0.3">
      <c r="D606" s="7" t="s">
        <v>202</v>
      </c>
    </row>
    <row r="607" spans="4:4" x14ac:dyDescent="0.3">
      <c r="D607" s="6" t="s">
        <v>22</v>
      </c>
    </row>
    <row r="608" spans="4:4" x14ac:dyDescent="0.3">
      <c r="D608" s="6" t="s">
        <v>18</v>
      </c>
    </row>
    <row r="609" spans="4:4" x14ac:dyDescent="0.3">
      <c r="D609" s="6" t="s">
        <v>15</v>
      </c>
    </row>
    <row r="611" spans="4:4" x14ac:dyDescent="0.3">
      <c r="D611" s="6"/>
    </row>
    <row r="612" spans="4:4" x14ac:dyDescent="0.3">
      <c r="D612" s="7" t="s">
        <v>203</v>
      </c>
    </row>
    <row r="613" spans="4:4" x14ac:dyDescent="0.3">
      <c r="D613" s="6" t="s">
        <v>22</v>
      </c>
    </row>
    <row r="614" spans="4:4" x14ac:dyDescent="0.3">
      <c r="D614" s="6" t="s">
        <v>18</v>
      </c>
    </row>
    <row r="615" spans="4:4" x14ac:dyDescent="0.3">
      <c r="D615" s="6" t="s">
        <v>15</v>
      </c>
    </row>
    <row r="617" spans="4:4" x14ac:dyDescent="0.3">
      <c r="D617" s="6"/>
    </row>
    <row r="618" spans="4:4" x14ac:dyDescent="0.3">
      <c r="D618" s="7" t="s">
        <v>204</v>
      </c>
    </row>
    <row r="619" spans="4:4" x14ac:dyDescent="0.3">
      <c r="D619" s="6" t="s">
        <v>205</v>
      </c>
    </row>
    <row r="620" spans="4:4" x14ac:dyDescent="0.3">
      <c r="D620" s="6" t="s">
        <v>18</v>
      </c>
    </row>
    <row r="621" spans="4:4" x14ac:dyDescent="0.3">
      <c r="D621" s="6" t="s">
        <v>15</v>
      </c>
    </row>
    <row r="623" spans="4:4" x14ac:dyDescent="0.3">
      <c r="D623" s="6"/>
    </row>
    <row r="624" spans="4:4" x14ac:dyDescent="0.3">
      <c r="D624" s="7" t="s">
        <v>206</v>
      </c>
    </row>
    <row r="625" spans="4:4" x14ac:dyDescent="0.3">
      <c r="D625" s="6" t="s">
        <v>207</v>
      </c>
    </row>
    <row r="626" spans="4:4" x14ac:dyDescent="0.3">
      <c r="D626" s="6" t="s">
        <v>14</v>
      </c>
    </row>
    <row r="627" spans="4:4" x14ac:dyDescent="0.3">
      <c r="D627" s="6" t="s">
        <v>15</v>
      </c>
    </row>
    <row r="629" spans="4:4" x14ac:dyDescent="0.3">
      <c r="D629" s="6"/>
    </row>
    <row r="630" spans="4:4" x14ac:dyDescent="0.3">
      <c r="D630" s="7" t="s">
        <v>208</v>
      </c>
    </row>
    <row r="631" spans="4:4" x14ac:dyDescent="0.3">
      <c r="D631" s="6" t="s">
        <v>209</v>
      </c>
    </row>
    <row r="632" spans="4:4" x14ac:dyDescent="0.3">
      <c r="D632" s="6" t="s">
        <v>55</v>
      </c>
    </row>
    <row r="633" spans="4:4" x14ac:dyDescent="0.3">
      <c r="D633" s="6" t="s">
        <v>15</v>
      </c>
    </row>
    <row r="635" spans="4:4" x14ac:dyDescent="0.3">
      <c r="D635" s="6"/>
    </row>
    <row r="636" spans="4:4" x14ac:dyDescent="0.3">
      <c r="D636" s="7" t="s">
        <v>210</v>
      </c>
    </row>
    <row r="637" spans="4:4" x14ac:dyDescent="0.3">
      <c r="D637" s="6" t="s">
        <v>211</v>
      </c>
    </row>
    <row r="638" spans="4:4" x14ac:dyDescent="0.3">
      <c r="D638" s="6" t="s">
        <v>47</v>
      </c>
    </row>
    <row r="639" spans="4:4" x14ac:dyDescent="0.3">
      <c r="D639" s="6" t="s">
        <v>15</v>
      </c>
    </row>
    <row r="641" spans="4:4" x14ac:dyDescent="0.3">
      <c r="D641" s="6"/>
    </row>
    <row r="642" spans="4:4" x14ac:dyDescent="0.3">
      <c r="D642" s="7" t="s">
        <v>212</v>
      </c>
    </row>
    <row r="643" spans="4:4" x14ac:dyDescent="0.3">
      <c r="D643" s="6" t="s">
        <v>22</v>
      </c>
    </row>
    <row r="644" spans="4:4" x14ac:dyDescent="0.3">
      <c r="D644" s="6" t="s">
        <v>18</v>
      </c>
    </row>
    <row r="645" spans="4:4" x14ac:dyDescent="0.3">
      <c r="D645" s="6" t="s">
        <v>15</v>
      </c>
    </row>
  </sheetData>
  <phoneticPr fontId="5" type="noConversion"/>
  <hyperlinks>
    <hyperlink ref="D5" r:id="rId1" display="https://petitions.assembly.go.kr/proceed/onGoingAll/288008C178403F22E064B49691C6967B" xr:uid="{85C56B86-868A-4679-A9BE-F8D2E11D6C35}"/>
    <hyperlink ref="D7" r:id="rId2" display="https://petitions.assembly.go.kr/proceed/onGoingAll/27F6E510218D1216E064B49691C6967B" xr:uid="{0963DAD6-6A1A-4184-8087-5C645BE108C7}"/>
    <hyperlink ref="D12" r:id="rId3" display="https://kick-yoon.com/" xr:uid="{99291677-6E91-49FB-ADF3-5CC9601046B6}"/>
  </hyperlinks>
  <pageMargins left="0.7" right="0.7" top="0.75" bottom="0.75" header="0.3" footer="0.3"/>
  <pageSetup paperSize="0" orientation="portrait" horizontalDpi="0" verticalDpi="0" copies="0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228600</xdr:colOff>
                <xdr:row>13</xdr:row>
                <xdr:rowOff>19050</xdr:rowOff>
              </to>
            </anchor>
          </controlPr>
        </control>
      </mc:Choice>
      <mc:Fallback>
        <control shapeId="1025" r:id="rId6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10.정리_내란공범자들</vt:lpstr>
      <vt:lpstr>00.참조_내란공범자들</vt:lpstr>
      <vt:lpstr>내란동조자들</vt:lpstr>
      <vt:lpstr>내란동조자명</vt:lpstr>
      <vt:lpstr>내란동조합계</vt:lpstr>
      <vt:lpstr>지역</vt:lpstr>
      <vt:lpstr>지역상세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2024-12-11T00:55:12Z</dcterms:created>
  <dcterms:modified xsi:type="dcterms:W3CDTF">2025-01-02T09:30:48Z</dcterms:modified>
</cp:coreProperties>
</file>