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BE39B2C5-4DAC-4E3B-8496-B27D9EFF8416}" xr6:coauthVersionLast="47" xr6:coauthVersionMax="47" xr10:uidLastSave="{00000000-0000-0000-0000-000000000000}"/>
  <bookViews>
    <workbookView xWindow="3195" yWindow="240" windowWidth="33615" windowHeight="20625" xr2:uid="{F4D49B8A-C085-4905-85FC-E8FE4F9C9EA9}"/>
  </bookViews>
  <sheets>
    <sheet name="10.정리_내란공범자들" sheetId="2" r:id="rId1"/>
    <sheet name="80.의안투표정보" sheetId="6" r:id="rId2"/>
    <sheet name="20.피벗테이블" sheetId="4" r:id="rId3"/>
    <sheet name="90.내란 공범자들 참조" sheetId="5" r:id="rId4"/>
  </sheets>
  <definedNames>
    <definedName name="_xlnm._FilterDatabase" localSheetId="0" hidden="1">'10.정리_내란공범자들'!$B$2:$S$110</definedName>
    <definedName name="내란동조자들">'10.정리_내란공범자들'!$B$2:$S$109</definedName>
    <definedName name="내란동조자명">'10.정리_내란공범자들'!$F$3:$F$109</definedName>
    <definedName name="내란동조합계">'10.정리_내란공범자들'!$S$3:$S$109</definedName>
    <definedName name="지역">'10.정리_내란공범자들'!$C$3:$C$109</definedName>
    <definedName name="지역상세">'10.정리_내란공범자들'!$D$3:$D$109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2" l="1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AD14" i="2" s="1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AD13" i="2" s="1"/>
  <c r="P74" i="2"/>
  <c r="P73" i="2"/>
  <c r="P72" i="2"/>
  <c r="P71" i="2"/>
  <c r="P70" i="2"/>
  <c r="P69" i="2"/>
  <c r="P68" i="2"/>
  <c r="P67" i="2"/>
  <c r="P66" i="2"/>
  <c r="P65" i="2"/>
  <c r="P64" i="2"/>
  <c r="P63" i="2"/>
  <c r="AD12" i="2" s="1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AD11" i="2" s="1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AD10" i="2" s="1"/>
  <c r="P36" i="2"/>
  <c r="P35" i="2"/>
  <c r="P34" i="2"/>
  <c r="AD9" i="2" s="1"/>
  <c r="P33" i="2"/>
  <c r="P32" i="2"/>
  <c r="P31" i="2"/>
  <c r="AD8" i="2" s="1"/>
  <c r="P30" i="2"/>
  <c r="P29" i="2"/>
  <c r="P28" i="2"/>
  <c r="P27" i="2"/>
  <c r="P26" i="2"/>
  <c r="P25" i="2"/>
  <c r="AD7" i="2" s="1"/>
  <c r="P24" i="2"/>
  <c r="P23" i="2"/>
  <c r="P22" i="2"/>
  <c r="AD6" i="2" s="1"/>
  <c r="AM6" i="2" s="1"/>
  <c r="P21" i="2"/>
  <c r="P20" i="2"/>
  <c r="P19" i="2"/>
  <c r="P18" i="2"/>
  <c r="P17" i="2"/>
  <c r="P16" i="2"/>
  <c r="AD5" i="2" s="1"/>
  <c r="P15" i="2"/>
  <c r="AD4" i="2" s="1"/>
  <c r="P14" i="2"/>
  <c r="P13" i="2"/>
  <c r="P12" i="2"/>
  <c r="P11" i="2"/>
  <c r="P10" i="2"/>
  <c r="P9" i="2"/>
  <c r="P8" i="2"/>
  <c r="P7" i="2"/>
  <c r="P6" i="2"/>
  <c r="P5" i="2"/>
  <c r="P4" i="2"/>
  <c r="P3" i="2"/>
  <c r="AD3" i="2" s="1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AC6" i="2" s="1"/>
  <c r="O21" i="2"/>
  <c r="O20" i="2"/>
  <c r="O19" i="2"/>
  <c r="O18" i="2"/>
  <c r="O17" i="2"/>
  <c r="O16" i="2"/>
  <c r="O15" i="2"/>
  <c r="O14" i="2"/>
  <c r="AC4" i="2" s="1"/>
  <c r="O13" i="2"/>
  <c r="O12" i="2"/>
  <c r="O11" i="2"/>
  <c r="O10" i="2"/>
  <c r="O9" i="2"/>
  <c r="O8" i="2"/>
  <c r="O7" i="2"/>
  <c r="O6" i="2"/>
  <c r="O5" i="2"/>
  <c r="O4" i="2"/>
  <c r="O3" i="2"/>
  <c r="N109" i="2"/>
  <c r="Q109" i="2" s="1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Q81" i="2" s="1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Q65" i="2" s="1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R45" i="2" s="1"/>
  <c r="N44" i="2"/>
  <c r="N43" i="2"/>
  <c r="N42" i="2"/>
  <c r="N41" i="2"/>
  <c r="N40" i="2"/>
  <c r="N39" i="2"/>
  <c r="N38" i="2"/>
  <c r="N37" i="2"/>
  <c r="N36" i="2"/>
  <c r="N35" i="2"/>
  <c r="N34" i="2"/>
  <c r="N33" i="2"/>
  <c r="Q33" i="2" s="1"/>
  <c r="N32" i="2"/>
  <c r="N31" i="2"/>
  <c r="N30" i="2"/>
  <c r="N29" i="2"/>
  <c r="R29" i="2" s="1"/>
  <c r="N28" i="2"/>
  <c r="N27" i="2"/>
  <c r="N26" i="2"/>
  <c r="N25" i="2"/>
  <c r="N24" i="2"/>
  <c r="N23" i="2"/>
  <c r="N22" i="2"/>
  <c r="N21" i="2"/>
  <c r="N20" i="2"/>
  <c r="N19" i="2"/>
  <c r="N18" i="2"/>
  <c r="N17" i="2"/>
  <c r="Q17" i="2" s="1"/>
  <c r="N16" i="2"/>
  <c r="N15" i="2"/>
  <c r="N14" i="2"/>
  <c r="N13" i="2"/>
  <c r="R13" i="2" s="1"/>
  <c r="N12" i="2"/>
  <c r="N11" i="2"/>
  <c r="N10" i="2"/>
  <c r="N9" i="2"/>
  <c r="N8" i="2"/>
  <c r="N7" i="2"/>
  <c r="N6" i="2"/>
  <c r="N5" i="2"/>
  <c r="N4" i="2"/>
  <c r="N3" i="2"/>
  <c r="M109" i="2"/>
  <c r="M108" i="2"/>
  <c r="M107" i="2"/>
  <c r="R107" i="2" s="1"/>
  <c r="M106" i="2"/>
  <c r="M105" i="2"/>
  <c r="M104" i="2"/>
  <c r="M103" i="2"/>
  <c r="R103" i="2" s="1"/>
  <c r="M102" i="2"/>
  <c r="M101" i="2"/>
  <c r="M100" i="2"/>
  <c r="M99" i="2"/>
  <c r="R99" i="2" s="1"/>
  <c r="M98" i="2"/>
  <c r="M97" i="2"/>
  <c r="M96" i="2"/>
  <c r="M95" i="2"/>
  <c r="M94" i="2"/>
  <c r="M93" i="2"/>
  <c r="M92" i="2"/>
  <c r="M91" i="2"/>
  <c r="R91" i="2" s="1"/>
  <c r="M90" i="2"/>
  <c r="M89" i="2"/>
  <c r="M88" i="2"/>
  <c r="M87" i="2"/>
  <c r="R87" i="2" s="1"/>
  <c r="M86" i="2"/>
  <c r="M85" i="2"/>
  <c r="M84" i="2"/>
  <c r="M83" i="2"/>
  <c r="R83" i="2" s="1"/>
  <c r="M82" i="2"/>
  <c r="M81" i="2"/>
  <c r="M80" i="2"/>
  <c r="M79" i="2"/>
  <c r="R79" i="2" s="1"/>
  <c r="M78" i="2"/>
  <c r="M77" i="2"/>
  <c r="M76" i="2"/>
  <c r="AA13" i="2" s="1"/>
  <c r="M75" i="2"/>
  <c r="R75" i="2" s="1"/>
  <c r="M74" i="2"/>
  <c r="M73" i="2"/>
  <c r="M72" i="2"/>
  <c r="M71" i="2"/>
  <c r="R71" i="2" s="1"/>
  <c r="M70" i="2"/>
  <c r="M69" i="2"/>
  <c r="M68" i="2"/>
  <c r="M67" i="2"/>
  <c r="R67" i="2" s="1"/>
  <c r="M66" i="2"/>
  <c r="M65" i="2"/>
  <c r="M64" i="2"/>
  <c r="M63" i="2"/>
  <c r="M62" i="2"/>
  <c r="M61" i="2"/>
  <c r="M60" i="2"/>
  <c r="M59" i="2"/>
  <c r="R59" i="2" s="1"/>
  <c r="M58" i="2"/>
  <c r="M57" i="2"/>
  <c r="M56" i="2"/>
  <c r="M55" i="2"/>
  <c r="R55" i="2" s="1"/>
  <c r="M54" i="2"/>
  <c r="M53" i="2"/>
  <c r="M52" i="2"/>
  <c r="M51" i="2"/>
  <c r="R51" i="2" s="1"/>
  <c r="M50" i="2"/>
  <c r="M49" i="2"/>
  <c r="M48" i="2"/>
  <c r="M47" i="2"/>
  <c r="R47" i="2" s="1"/>
  <c r="M46" i="2"/>
  <c r="M45" i="2"/>
  <c r="M44" i="2"/>
  <c r="M43" i="2"/>
  <c r="R43" i="2" s="1"/>
  <c r="M42" i="2"/>
  <c r="M41" i="2"/>
  <c r="M40" i="2"/>
  <c r="M39" i="2"/>
  <c r="M38" i="2"/>
  <c r="M37" i="2"/>
  <c r="M36" i="2"/>
  <c r="M35" i="2"/>
  <c r="R35" i="2" s="1"/>
  <c r="M34" i="2"/>
  <c r="M33" i="2"/>
  <c r="M32" i="2"/>
  <c r="M31" i="2"/>
  <c r="R31" i="2" s="1"/>
  <c r="M30" i="2"/>
  <c r="M29" i="2"/>
  <c r="M28" i="2"/>
  <c r="M27" i="2"/>
  <c r="AA7" i="2" s="1"/>
  <c r="M26" i="2"/>
  <c r="M25" i="2"/>
  <c r="M24" i="2"/>
  <c r="M23" i="2"/>
  <c r="R23" i="2" s="1"/>
  <c r="M22" i="2"/>
  <c r="M21" i="2"/>
  <c r="M20" i="2"/>
  <c r="M19" i="2"/>
  <c r="R19" i="2" s="1"/>
  <c r="M18" i="2"/>
  <c r="M17" i="2"/>
  <c r="M16" i="2"/>
  <c r="M15" i="2"/>
  <c r="AA4" i="2" s="1"/>
  <c r="M14" i="2"/>
  <c r="M13" i="2"/>
  <c r="M12" i="2"/>
  <c r="M11" i="2"/>
  <c r="R11" i="2" s="1"/>
  <c r="M10" i="2"/>
  <c r="M9" i="2"/>
  <c r="M8" i="2"/>
  <c r="M7" i="2"/>
  <c r="R7" i="2" s="1"/>
  <c r="M6" i="2"/>
  <c r="M5" i="2"/>
  <c r="M4" i="2"/>
  <c r="M3" i="2"/>
  <c r="L3" i="2"/>
  <c r="L109" i="2"/>
  <c r="L108" i="2"/>
  <c r="L107" i="2"/>
  <c r="Q107" i="2" s="1"/>
  <c r="L106" i="2"/>
  <c r="Q106" i="2" s="1"/>
  <c r="L105" i="2"/>
  <c r="L104" i="2"/>
  <c r="L103" i="2"/>
  <c r="Q103" i="2" s="1"/>
  <c r="L102" i="2"/>
  <c r="Q102" i="2" s="1"/>
  <c r="L101" i="2"/>
  <c r="L100" i="2"/>
  <c r="L99" i="2"/>
  <c r="Q99" i="2" s="1"/>
  <c r="L98" i="2"/>
  <c r="Q98" i="2" s="1"/>
  <c r="L97" i="2"/>
  <c r="L96" i="2"/>
  <c r="L95" i="2"/>
  <c r="Q95" i="2" s="1"/>
  <c r="L94" i="2"/>
  <c r="Q94" i="2" s="1"/>
  <c r="L93" i="2"/>
  <c r="L92" i="2"/>
  <c r="L91" i="2"/>
  <c r="Q91" i="2" s="1"/>
  <c r="L90" i="2"/>
  <c r="Q90" i="2" s="1"/>
  <c r="L89" i="2"/>
  <c r="L88" i="2"/>
  <c r="L87" i="2"/>
  <c r="Q87" i="2" s="1"/>
  <c r="L86" i="2"/>
  <c r="Q86" i="2" s="1"/>
  <c r="L85" i="2"/>
  <c r="L84" i="2"/>
  <c r="L83" i="2"/>
  <c r="Q83" i="2" s="1"/>
  <c r="L82" i="2"/>
  <c r="Q82" i="2" s="1"/>
  <c r="L81" i="2"/>
  <c r="L80" i="2"/>
  <c r="L79" i="2"/>
  <c r="Q79" i="2" s="1"/>
  <c r="L78" i="2"/>
  <c r="Q78" i="2" s="1"/>
  <c r="L77" i="2"/>
  <c r="L76" i="2"/>
  <c r="L75" i="2"/>
  <c r="Q75" i="2" s="1"/>
  <c r="L74" i="2"/>
  <c r="Q74" i="2" s="1"/>
  <c r="L73" i="2"/>
  <c r="L72" i="2"/>
  <c r="L71" i="2"/>
  <c r="Q71" i="2" s="1"/>
  <c r="L70" i="2"/>
  <c r="Q70" i="2" s="1"/>
  <c r="L69" i="2"/>
  <c r="L68" i="2"/>
  <c r="L67" i="2"/>
  <c r="L66" i="2"/>
  <c r="Q66" i="2" s="1"/>
  <c r="L65" i="2"/>
  <c r="L64" i="2"/>
  <c r="L63" i="2"/>
  <c r="Q63" i="2" s="1"/>
  <c r="L62" i="2"/>
  <c r="L61" i="2"/>
  <c r="L60" i="2"/>
  <c r="L59" i="2"/>
  <c r="Q59" i="2" s="1"/>
  <c r="L58" i="2"/>
  <c r="L57" i="2"/>
  <c r="L56" i="2"/>
  <c r="L55" i="2"/>
  <c r="Q55" i="2" s="1"/>
  <c r="L54" i="2"/>
  <c r="L53" i="2"/>
  <c r="L52" i="2"/>
  <c r="L51" i="2"/>
  <c r="Q51" i="2" s="1"/>
  <c r="L50" i="2"/>
  <c r="L49" i="2"/>
  <c r="L48" i="2"/>
  <c r="L47" i="2"/>
  <c r="L46" i="2"/>
  <c r="L45" i="2"/>
  <c r="L44" i="2"/>
  <c r="L43" i="2"/>
  <c r="Q43" i="2" s="1"/>
  <c r="L42" i="2"/>
  <c r="L41" i="2"/>
  <c r="L40" i="2"/>
  <c r="L39" i="2"/>
  <c r="Q39" i="2" s="1"/>
  <c r="L38" i="2"/>
  <c r="L37" i="2"/>
  <c r="L36" i="2"/>
  <c r="L35" i="2"/>
  <c r="L34" i="2"/>
  <c r="L33" i="2"/>
  <c r="L32" i="2"/>
  <c r="L31" i="2"/>
  <c r="Q31" i="2" s="1"/>
  <c r="L30" i="2"/>
  <c r="L29" i="2"/>
  <c r="L28" i="2"/>
  <c r="L27" i="2"/>
  <c r="Q27" i="2" s="1"/>
  <c r="L26" i="2"/>
  <c r="L25" i="2"/>
  <c r="L24" i="2"/>
  <c r="L23" i="2"/>
  <c r="Q23" i="2" s="1"/>
  <c r="L22" i="2"/>
  <c r="L21" i="2"/>
  <c r="L20" i="2"/>
  <c r="L19" i="2"/>
  <c r="Q19" i="2" s="1"/>
  <c r="L18" i="2"/>
  <c r="L17" i="2"/>
  <c r="L16" i="2"/>
  <c r="L15" i="2"/>
  <c r="Q15" i="2" s="1"/>
  <c r="L14" i="2"/>
  <c r="L13" i="2"/>
  <c r="L12" i="2"/>
  <c r="L11" i="2"/>
  <c r="Q11" i="2" s="1"/>
  <c r="L10" i="2"/>
  <c r="L9" i="2"/>
  <c r="L8" i="2"/>
  <c r="L7" i="2"/>
  <c r="Q7" i="2" s="1"/>
  <c r="L6" i="2"/>
  <c r="L5" i="2"/>
  <c r="L4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Y4" i="2" s="1"/>
  <c r="K13" i="2"/>
  <c r="K12" i="2"/>
  <c r="K11" i="2"/>
  <c r="K10" i="2"/>
  <c r="K9" i="2"/>
  <c r="K8" i="2"/>
  <c r="K7" i="2"/>
  <c r="K6" i="2"/>
  <c r="K5" i="2"/>
  <c r="K4" i="2"/>
  <c r="K3" i="2"/>
  <c r="J109" i="2"/>
  <c r="S109" i="2" s="1"/>
  <c r="J108" i="2"/>
  <c r="J107" i="2"/>
  <c r="J106" i="2"/>
  <c r="J105" i="2"/>
  <c r="S105" i="2" s="1"/>
  <c r="J104" i="2"/>
  <c r="J103" i="2"/>
  <c r="J102" i="2"/>
  <c r="J101" i="2"/>
  <c r="S101" i="2" s="1"/>
  <c r="J100" i="2"/>
  <c r="J99" i="2"/>
  <c r="J98" i="2"/>
  <c r="J97" i="2"/>
  <c r="S97" i="2" s="1"/>
  <c r="J96" i="2"/>
  <c r="J95" i="2"/>
  <c r="J94" i="2"/>
  <c r="J93" i="2"/>
  <c r="S93" i="2" s="1"/>
  <c r="J92" i="2"/>
  <c r="J91" i="2"/>
  <c r="J90" i="2"/>
  <c r="J89" i="2"/>
  <c r="S89" i="2" s="1"/>
  <c r="J88" i="2"/>
  <c r="J87" i="2"/>
  <c r="J86" i="2"/>
  <c r="J85" i="2"/>
  <c r="S85" i="2" s="1"/>
  <c r="J84" i="2"/>
  <c r="J83" i="2"/>
  <c r="J82" i="2"/>
  <c r="J81" i="2"/>
  <c r="S81" i="2" s="1"/>
  <c r="J80" i="2"/>
  <c r="J79" i="2"/>
  <c r="J78" i="2"/>
  <c r="J77" i="2"/>
  <c r="S77" i="2" s="1"/>
  <c r="J76" i="2"/>
  <c r="J75" i="2"/>
  <c r="J74" i="2"/>
  <c r="J73" i="2"/>
  <c r="S73" i="2" s="1"/>
  <c r="J72" i="2"/>
  <c r="J71" i="2"/>
  <c r="J70" i="2"/>
  <c r="J69" i="2"/>
  <c r="S69" i="2" s="1"/>
  <c r="J68" i="2"/>
  <c r="J67" i="2"/>
  <c r="J66" i="2"/>
  <c r="J65" i="2"/>
  <c r="S65" i="2" s="1"/>
  <c r="J64" i="2"/>
  <c r="J63" i="2"/>
  <c r="J62" i="2"/>
  <c r="J61" i="2"/>
  <c r="S61" i="2" s="1"/>
  <c r="J60" i="2"/>
  <c r="J59" i="2"/>
  <c r="J58" i="2"/>
  <c r="J57" i="2"/>
  <c r="S57" i="2" s="1"/>
  <c r="J56" i="2"/>
  <c r="J55" i="2"/>
  <c r="J54" i="2"/>
  <c r="J53" i="2"/>
  <c r="S53" i="2" s="1"/>
  <c r="J52" i="2"/>
  <c r="J51" i="2"/>
  <c r="J50" i="2"/>
  <c r="J49" i="2"/>
  <c r="S49" i="2" s="1"/>
  <c r="J48" i="2"/>
  <c r="J47" i="2"/>
  <c r="J46" i="2"/>
  <c r="J45" i="2"/>
  <c r="S45" i="2" s="1"/>
  <c r="J44" i="2"/>
  <c r="J43" i="2"/>
  <c r="J42" i="2"/>
  <c r="J41" i="2"/>
  <c r="S41" i="2" s="1"/>
  <c r="J40" i="2"/>
  <c r="J39" i="2"/>
  <c r="J38" i="2"/>
  <c r="J37" i="2"/>
  <c r="S37" i="2" s="1"/>
  <c r="J36" i="2"/>
  <c r="J35" i="2"/>
  <c r="J34" i="2"/>
  <c r="J33" i="2"/>
  <c r="S33" i="2" s="1"/>
  <c r="J32" i="2"/>
  <c r="J31" i="2"/>
  <c r="J30" i="2"/>
  <c r="J29" i="2"/>
  <c r="S29" i="2" s="1"/>
  <c r="J28" i="2"/>
  <c r="J27" i="2"/>
  <c r="J26" i="2"/>
  <c r="J25" i="2"/>
  <c r="S25" i="2" s="1"/>
  <c r="J24" i="2"/>
  <c r="J23" i="2"/>
  <c r="J22" i="2"/>
  <c r="J21" i="2"/>
  <c r="S21" i="2" s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S4" i="2" s="1"/>
  <c r="I3" i="2"/>
  <c r="H109" i="2"/>
  <c r="H108" i="2"/>
  <c r="S108" i="2" s="1"/>
  <c r="H107" i="2"/>
  <c r="S107" i="2" s="1"/>
  <c r="H106" i="2"/>
  <c r="S106" i="2" s="1"/>
  <c r="H105" i="2"/>
  <c r="H104" i="2"/>
  <c r="S104" i="2" s="1"/>
  <c r="H103" i="2"/>
  <c r="S103" i="2" s="1"/>
  <c r="H102" i="2"/>
  <c r="S102" i="2" s="1"/>
  <c r="H101" i="2"/>
  <c r="H100" i="2"/>
  <c r="S100" i="2" s="1"/>
  <c r="H99" i="2"/>
  <c r="S99" i="2" s="1"/>
  <c r="H98" i="2"/>
  <c r="S98" i="2" s="1"/>
  <c r="H97" i="2"/>
  <c r="H96" i="2"/>
  <c r="S96" i="2" s="1"/>
  <c r="H95" i="2"/>
  <c r="S95" i="2" s="1"/>
  <c r="H94" i="2"/>
  <c r="S94" i="2" s="1"/>
  <c r="H93" i="2"/>
  <c r="H92" i="2"/>
  <c r="S92" i="2" s="1"/>
  <c r="H91" i="2"/>
  <c r="S91" i="2" s="1"/>
  <c r="H90" i="2"/>
  <c r="S90" i="2" s="1"/>
  <c r="H89" i="2"/>
  <c r="H88" i="2"/>
  <c r="S88" i="2" s="1"/>
  <c r="H87" i="2"/>
  <c r="S87" i="2" s="1"/>
  <c r="H86" i="2"/>
  <c r="S86" i="2" s="1"/>
  <c r="H85" i="2"/>
  <c r="H84" i="2"/>
  <c r="S84" i="2" s="1"/>
  <c r="H83" i="2"/>
  <c r="S83" i="2" s="1"/>
  <c r="H82" i="2"/>
  <c r="S82" i="2" s="1"/>
  <c r="H81" i="2"/>
  <c r="H80" i="2"/>
  <c r="S80" i="2" s="1"/>
  <c r="H79" i="2"/>
  <c r="S79" i="2" s="1"/>
  <c r="H78" i="2"/>
  <c r="S78" i="2" s="1"/>
  <c r="H77" i="2"/>
  <c r="H76" i="2"/>
  <c r="S76" i="2" s="1"/>
  <c r="H75" i="2"/>
  <c r="S75" i="2" s="1"/>
  <c r="H74" i="2"/>
  <c r="S74" i="2" s="1"/>
  <c r="H73" i="2"/>
  <c r="H72" i="2"/>
  <c r="S72" i="2" s="1"/>
  <c r="H71" i="2"/>
  <c r="S71" i="2" s="1"/>
  <c r="H70" i="2"/>
  <c r="S70" i="2" s="1"/>
  <c r="H69" i="2"/>
  <c r="H68" i="2"/>
  <c r="S68" i="2" s="1"/>
  <c r="H67" i="2"/>
  <c r="S67" i="2" s="1"/>
  <c r="H66" i="2"/>
  <c r="S66" i="2" s="1"/>
  <c r="H65" i="2"/>
  <c r="H64" i="2"/>
  <c r="S64" i="2" s="1"/>
  <c r="H63" i="2"/>
  <c r="S63" i="2" s="1"/>
  <c r="H62" i="2"/>
  <c r="S62" i="2" s="1"/>
  <c r="H61" i="2"/>
  <c r="H60" i="2"/>
  <c r="S60" i="2" s="1"/>
  <c r="H59" i="2"/>
  <c r="S59" i="2" s="1"/>
  <c r="H58" i="2"/>
  <c r="S58" i="2" s="1"/>
  <c r="H57" i="2"/>
  <c r="H56" i="2"/>
  <c r="S56" i="2" s="1"/>
  <c r="H55" i="2"/>
  <c r="S55" i="2" s="1"/>
  <c r="H54" i="2"/>
  <c r="S54" i="2" s="1"/>
  <c r="H53" i="2"/>
  <c r="H52" i="2"/>
  <c r="S52" i="2" s="1"/>
  <c r="H51" i="2"/>
  <c r="S51" i="2" s="1"/>
  <c r="H50" i="2"/>
  <c r="S50" i="2" s="1"/>
  <c r="H49" i="2"/>
  <c r="H48" i="2"/>
  <c r="S48" i="2" s="1"/>
  <c r="H47" i="2"/>
  <c r="S47" i="2" s="1"/>
  <c r="H46" i="2"/>
  <c r="S46" i="2" s="1"/>
  <c r="H45" i="2"/>
  <c r="H44" i="2"/>
  <c r="S44" i="2" s="1"/>
  <c r="H43" i="2"/>
  <c r="S43" i="2" s="1"/>
  <c r="H42" i="2"/>
  <c r="S42" i="2" s="1"/>
  <c r="H41" i="2"/>
  <c r="H40" i="2"/>
  <c r="S40" i="2" s="1"/>
  <c r="H39" i="2"/>
  <c r="S39" i="2" s="1"/>
  <c r="H38" i="2"/>
  <c r="S38" i="2" s="1"/>
  <c r="H37" i="2"/>
  <c r="H36" i="2"/>
  <c r="S36" i="2" s="1"/>
  <c r="H35" i="2"/>
  <c r="S35" i="2" s="1"/>
  <c r="H34" i="2"/>
  <c r="S34" i="2" s="1"/>
  <c r="H33" i="2"/>
  <c r="H32" i="2"/>
  <c r="S32" i="2" s="1"/>
  <c r="H31" i="2"/>
  <c r="S31" i="2" s="1"/>
  <c r="H30" i="2"/>
  <c r="S30" i="2" s="1"/>
  <c r="H29" i="2"/>
  <c r="H28" i="2"/>
  <c r="S28" i="2" s="1"/>
  <c r="H27" i="2"/>
  <c r="S27" i="2" s="1"/>
  <c r="H26" i="2"/>
  <c r="S26" i="2" s="1"/>
  <c r="H25" i="2"/>
  <c r="H24" i="2"/>
  <c r="S24" i="2" s="1"/>
  <c r="H23" i="2"/>
  <c r="S23" i="2" s="1"/>
  <c r="H22" i="2"/>
  <c r="S22" i="2" s="1"/>
  <c r="H21" i="2"/>
  <c r="H20" i="2"/>
  <c r="S20" i="2" s="1"/>
  <c r="H18" i="2"/>
  <c r="S18" i="2" s="1"/>
  <c r="H17" i="2"/>
  <c r="S17" i="2" s="1"/>
  <c r="H16" i="2"/>
  <c r="S16" i="2" s="1"/>
  <c r="H15" i="2"/>
  <c r="S15" i="2" s="1"/>
  <c r="H14" i="2"/>
  <c r="S14" i="2" s="1"/>
  <c r="H13" i="2"/>
  <c r="S13" i="2" s="1"/>
  <c r="H12" i="2"/>
  <c r="S12" i="2" s="1"/>
  <c r="H11" i="2"/>
  <c r="S11" i="2" s="1"/>
  <c r="H10" i="2"/>
  <c r="S10" i="2" s="1"/>
  <c r="H9" i="2"/>
  <c r="S9" i="2" s="1"/>
  <c r="H8" i="2"/>
  <c r="S8" i="2" s="1"/>
  <c r="H7" i="2"/>
  <c r="S7" i="2" s="1"/>
  <c r="H6" i="2"/>
  <c r="S6" i="2" s="1"/>
  <c r="H5" i="2"/>
  <c r="S5" i="2" s="1"/>
  <c r="H4" i="2"/>
  <c r="H3" i="2"/>
  <c r="S3" i="2" s="1"/>
  <c r="H19" i="2"/>
  <c r="S19" i="2" s="1"/>
  <c r="R106" i="2"/>
  <c r="R102" i="2"/>
  <c r="R98" i="2"/>
  <c r="R95" i="2"/>
  <c r="R94" i="2"/>
  <c r="R90" i="2"/>
  <c r="R86" i="2"/>
  <c r="R82" i="2"/>
  <c r="R78" i="2"/>
  <c r="R74" i="2"/>
  <c r="R70" i="2"/>
  <c r="R66" i="2"/>
  <c r="R63" i="2"/>
  <c r="R62" i="2"/>
  <c r="R58" i="2"/>
  <c r="R54" i="2"/>
  <c r="R50" i="2"/>
  <c r="R39" i="2"/>
  <c r="Q97" i="2"/>
  <c r="Q67" i="2"/>
  <c r="Q49" i="2"/>
  <c r="Q47" i="2"/>
  <c r="AB4" i="2"/>
  <c r="AR8" i="2"/>
  <c r="AQ8" i="2"/>
  <c r="AR7" i="2"/>
  <c r="AQ7" i="2"/>
  <c r="AR6" i="2"/>
  <c r="AQ6" i="2"/>
  <c r="AR5" i="2"/>
  <c r="AQ5" i="2"/>
  <c r="AR3" i="2"/>
  <c r="AQ3" i="2"/>
  <c r="AR4" i="2"/>
  <c r="AP13" i="2"/>
  <c r="AQ4" i="2"/>
  <c r="AM4" i="2" l="1"/>
  <c r="AM8" i="2"/>
  <c r="AM12" i="2"/>
  <c r="AM13" i="2"/>
  <c r="AM11" i="2"/>
  <c r="AM5" i="2"/>
  <c r="AM14" i="2"/>
  <c r="AM9" i="2"/>
  <c r="AM3" i="2"/>
  <c r="AM7" i="2"/>
  <c r="AM10" i="2"/>
  <c r="Z9" i="2"/>
  <c r="R8" i="2"/>
  <c r="R24" i="2"/>
  <c r="Q28" i="2"/>
  <c r="AB9" i="2"/>
  <c r="R40" i="2"/>
  <c r="Q44" i="2"/>
  <c r="Q60" i="2"/>
  <c r="Q76" i="2"/>
  <c r="Q92" i="2"/>
  <c r="Q108" i="2"/>
  <c r="AD15" i="2"/>
  <c r="R15" i="2"/>
  <c r="AB10" i="2"/>
  <c r="R27" i="2"/>
  <c r="Q35" i="2"/>
  <c r="AA5" i="2"/>
  <c r="Z3" i="2"/>
  <c r="Q8" i="2"/>
  <c r="Q16" i="2"/>
  <c r="Q20" i="2"/>
  <c r="Q24" i="2"/>
  <c r="Q32" i="2"/>
  <c r="Q36" i="2"/>
  <c r="Q40" i="2"/>
  <c r="Q48" i="2"/>
  <c r="Q52" i="2"/>
  <c r="Q56" i="2"/>
  <c r="Q64" i="2"/>
  <c r="Q68" i="2"/>
  <c r="Q72" i="2"/>
  <c r="Z13" i="2"/>
  <c r="Q80" i="2"/>
  <c r="Q84" i="2"/>
  <c r="Q88" i="2"/>
  <c r="Q96" i="2"/>
  <c r="Q100" i="2"/>
  <c r="Q104" i="2"/>
  <c r="AA3" i="2"/>
  <c r="R12" i="2"/>
  <c r="R16" i="2"/>
  <c r="R20" i="2"/>
  <c r="AA6" i="2"/>
  <c r="R28" i="2"/>
  <c r="R32" i="2"/>
  <c r="R36" i="2"/>
  <c r="AA10" i="2"/>
  <c r="R44" i="2"/>
  <c r="R48" i="2"/>
  <c r="R52" i="2"/>
  <c r="R56" i="2"/>
  <c r="R60" i="2"/>
  <c r="AA12" i="2"/>
  <c r="R68" i="2"/>
  <c r="R72" i="2"/>
  <c r="R76" i="2"/>
  <c r="R80" i="2"/>
  <c r="R84" i="2"/>
  <c r="R88" i="2"/>
  <c r="R92" i="2"/>
  <c r="R96" i="2"/>
  <c r="R100" i="2"/>
  <c r="R104" i="2"/>
  <c r="R108" i="2"/>
  <c r="R5" i="2"/>
  <c r="R9" i="2"/>
  <c r="R17" i="2"/>
  <c r="AB8" i="2"/>
  <c r="R33" i="2"/>
  <c r="R49" i="2"/>
  <c r="R53" i="2"/>
  <c r="R57" i="2"/>
  <c r="R61" i="2"/>
  <c r="R65" i="2"/>
  <c r="R69" i="2"/>
  <c r="R73" i="2"/>
  <c r="R77" i="2"/>
  <c r="R81" i="2"/>
  <c r="R85" i="2"/>
  <c r="R89" i="2"/>
  <c r="R93" i="2"/>
  <c r="R97" i="2"/>
  <c r="R101" i="2"/>
  <c r="R105" i="2"/>
  <c r="R109" i="2"/>
  <c r="AC3" i="2"/>
  <c r="AC5" i="2"/>
  <c r="AC7" i="2"/>
  <c r="AB6" i="2"/>
  <c r="AB14" i="2"/>
  <c r="AA9" i="2"/>
  <c r="Q21" i="2"/>
  <c r="Q25" i="2"/>
  <c r="Q37" i="2"/>
  <c r="Q41" i="2"/>
  <c r="Q45" i="2"/>
  <c r="AC8" i="2"/>
  <c r="AL8" i="2" s="1"/>
  <c r="AC9" i="2"/>
  <c r="AC10" i="2"/>
  <c r="AC11" i="2"/>
  <c r="AC12" i="2"/>
  <c r="AC13" i="2"/>
  <c r="AC14" i="2"/>
  <c r="P110" i="2"/>
  <c r="Y12" i="2"/>
  <c r="Y8" i="2"/>
  <c r="AA14" i="2"/>
  <c r="AB11" i="2"/>
  <c r="Q4" i="2"/>
  <c r="Q12" i="2"/>
  <c r="Q29" i="2"/>
  <c r="Q61" i="2"/>
  <c r="Q77" i="2"/>
  <c r="Q93" i="2"/>
  <c r="R4" i="2"/>
  <c r="R25" i="2"/>
  <c r="R41" i="2"/>
  <c r="Q5" i="2"/>
  <c r="Q9" i="2"/>
  <c r="Q13" i="2"/>
  <c r="R6" i="2"/>
  <c r="R10" i="2"/>
  <c r="R14" i="2"/>
  <c r="R18" i="2"/>
  <c r="R22" i="2"/>
  <c r="R26" i="2"/>
  <c r="R30" i="2"/>
  <c r="R34" i="2"/>
  <c r="R38" i="2"/>
  <c r="R42" i="2"/>
  <c r="R46" i="2"/>
  <c r="AB7" i="2"/>
  <c r="AA11" i="2"/>
  <c r="AB12" i="2"/>
  <c r="Q57" i="2"/>
  <c r="Q73" i="2"/>
  <c r="Q89" i="2"/>
  <c r="Q105" i="2"/>
  <c r="R21" i="2"/>
  <c r="R37" i="2"/>
  <c r="R64" i="2"/>
  <c r="K110" i="2"/>
  <c r="Q3" i="2"/>
  <c r="Z5" i="2"/>
  <c r="AA8" i="2"/>
  <c r="AB5" i="2"/>
  <c r="AB13" i="2"/>
  <c r="Q53" i="2"/>
  <c r="Q69" i="2"/>
  <c r="Q85" i="2"/>
  <c r="Q101" i="2"/>
  <c r="Y3" i="2"/>
  <c r="Y5" i="2"/>
  <c r="Y6" i="2"/>
  <c r="Y7" i="2"/>
  <c r="Y9" i="2"/>
  <c r="Y10" i="2"/>
  <c r="Y11" i="2"/>
  <c r="Y13" i="2"/>
  <c r="Y14" i="2"/>
  <c r="O110" i="2"/>
  <c r="Q6" i="2"/>
  <c r="Q10" i="2"/>
  <c r="Q14" i="2"/>
  <c r="Q18" i="2"/>
  <c r="Q22" i="2"/>
  <c r="Q26" i="2"/>
  <c r="Q30" i="2"/>
  <c r="Q34" i="2"/>
  <c r="Q38" i="2"/>
  <c r="Q42" i="2"/>
  <c r="Q46" i="2"/>
  <c r="Q50" i="2"/>
  <c r="Q54" i="2"/>
  <c r="Q58" i="2"/>
  <c r="Q62" i="2"/>
  <c r="N110" i="2"/>
  <c r="AB3" i="2"/>
  <c r="R3" i="2"/>
  <c r="M110" i="2"/>
  <c r="Z10" i="2"/>
  <c r="L110" i="2"/>
  <c r="Z6" i="2"/>
  <c r="Z14" i="2"/>
  <c r="Z7" i="2"/>
  <c r="Z11" i="2"/>
  <c r="Z4" i="2"/>
  <c r="Z8" i="2"/>
  <c r="Z12" i="2"/>
  <c r="AS8" i="2"/>
  <c r="AS6" i="2"/>
  <c r="AS3" i="2"/>
  <c r="AS4" i="2"/>
  <c r="AJ10" i="2"/>
  <c r="AQ13" i="2"/>
  <c r="AR13" i="2"/>
  <c r="X14" i="2"/>
  <c r="X13" i="2"/>
  <c r="X12" i="2"/>
  <c r="X11" i="2"/>
  <c r="X10" i="2"/>
  <c r="X9" i="2"/>
  <c r="X8" i="2"/>
  <c r="X7" i="2"/>
  <c r="X6" i="2"/>
  <c r="X5" i="2"/>
  <c r="X4" i="2"/>
  <c r="X3" i="2"/>
  <c r="AS7" i="2"/>
  <c r="AS5" i="2"/>
  <c r="W3" i="2"/>
  <c r="V14" i="2"/>
  <c r="V13" i="2"/>
  <c r="V12" i="2"/>
  <c r="V11" i="2"/>
  <c r="V10" i="2"/>
  <c r="V9" i="2"/>
  <c r="V8" i="2"/>
  <c r="V7" i="2"/>
  <c r="V6" i="2"/>
  <c r="V5" i="2"/>
  <c r="V4" i="2"/>
  <c r="V3" i="2"/>
  <c r="W14" i="2"/>
  <c r="W13" i="2"/>
  <c r="W12" i="2"/>
  <c r="W11" i="2"/>
  <c r="W10" i="2"/>
  <c r="W9" i="2"/>
  <c r="W8" i="2"/>
  <c r="W7" i="2"/>
  <c r="W6" i="2"/>
  <c r="W5" i="2"/>
  <c r="W4" i="2"/>
  <c r="J110" i="2"/>
  <c r="I110" i="2"/>
  <c r="H110" i="2"/>
  <c r="AL14" i="2" l="1"/>
  <c r="AL13" i="2"/>
  <c r="AK7" i="2"/>
  <c r="AH3" i="2"/>
  <c r="AL12" i="2"/>
  <c r="AJ9" i="2"/>
  <c r="AL3" i="2"/>
  <c r="AJ8" i="2"/>
  <c r="AH5" i="2"/>
  <c r="AL10" i="2"/>
  <c r="AL9" i="2"/>
  <c r="AL4" i="2"/>
  <c r="AH4" i="2"/>
  <c r="AL6" i="2"/>
  <c r="AL5" i="2"/>
  <c r="AL11" i="2"/>
  <c r="AC15" i="2"/>
  <c r="AL7" i="2"/>
  <c r="AH14" i="2"/>
  <c r="AH9" i="2"/>
  <c r="AH7" i="2"/>
  <c r="AJ12" i="2"/>
  <c r="Y15" i="2"/>
  <c r="AH6" i="2"/>
  <c r="AH10" i="2"/>
  <c r="AJ6" i="2"/>
  <c r="AJ5" i="2"/>
  <c r="AJ4" i="2"/>
  <c r="AI12" i="2"/>
  <c r="AI14" i="2"/>
  <c r="AH13" i="2"/>
  <c r="AH12" i="2"/>
  <c r="AH11" i="2"/>
  <c r="AA15" i="2"/>
  <c r="AJ11" i="2"/>
  <c r="AJ7" i="2"/>
  <c r="AJ3" i="2"/>
  <c r="AI4" i="2"/>
  <c r="AH8" i="2"/>
  <c r="AJ14" i="2"/>
  <c r="AJ13" i="2"/>
  <c r="AK4" i="2"/>
  <c r="AK3" i="2"/>
  <c r="AK9" i="2"/>
  <c r="AB15" i="2"/>
  <c r="AK12" i="2"/>
  <c r="AK11" i="2"/>
  <c r="AK6" i="2"/>
  <c r="AK5" i="2"/>
  <c r="AK10" i="2"/>
  <c r="AK14" i="2"/>
  <c r="AK13" i="2"/>
  <c r="AK8" i="2"/>
  <c r="AI6" i="2"/>
  <c r="AI7" i="2"/>
  <c r="AI9" i="2"/>
  <c r="AI8" i="2"/>
  <c r="AI3" i="2"/>
  <c r="AI10" i="2"/>
  <c r="AI13" i="2"/>
  <c r="AI11" i="2"/>
  <c r="Z15" i="2"/>
  <c r="AI5" i="2"/>
  <c r="AG5" i="2"/>
  <c r="AG14" i="2"/>
  <c r="AF8" i="2"/>
  <c r="AF12" i="2"/>
  <c r="AF9" i="2"/>
  <c r="AE5" i="2"/>
  <c r="AG6" i="2"/>
  <c r="AF6" i="2"/>
  <c r="AF10" i="2"/>
  <c r="AF14" i="2"/>
  <c r="AG3" i="2"/>
  <c r="AG7" i="2"/>
  <c r="AG11" i="2"/>
  <c r="AF4" i="2"/>
  <c r="AF5" i="2"/>
  <c r="AF13" i="2"/>
  <c r="AG10" i="2"/>
  <c r="AF7" i="2"/>
  <c r="AF11" i="2"/>
  <c r="AF3" i="2"/>
  <c r="AG4" i="2"/>
  <c r="AG8" i="2"/>
  <c r="AG12" i="2"/>
  <c r="AG9" i="2"/>
  <c r="AG13" i="2"/>
  <c r="AE9" i="2"/>
  <c r="AE13" i="2"/>
  <c r="AE10" i="2"/>
  <c r="AE14" i="2"/>
  <c r="AE3" i="2"/>
  <c r="AE7" i="2"/>
  <c r="AE11" i="2"/>
  <c r="AE6" i="2"/>
  <c r="AE4" i="2"/>
  <c r="AE8" i="2"/>
  <c r="AE12" i="2"/>
  <c r="AS13" i="2"/>
  <c r="X15" i="2"/>
  <c r="W15" i="2"/>
  <c r="V15" i="2"/>
</calcChain>
</file>

<file path=xl/sharedStrings.xml><?xml version="1.0" encoding="utf-8"?>
<sst xmlns="http://schemas.openxmlformats.org/spreadsheetml/2006/main" count="1209" uniqueCount="287">
  <si>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</si>
  <si>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</si>
  <si>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</si>
  <si>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</si>
  <si>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</si>
  <si>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</si>
  <si>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</si>
  <si>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</si>
  <si>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</si>
  <si>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</si>
  <si>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</si>
  <si>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</si>
  <si>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</si>
  <si>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</si>
  <si>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</si>
  <si>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</si>
  <si>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</si>
  <si>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</si>
  <si>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</si>
  <si>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</si>
  <si>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</si>
  <si>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</si>
  <si>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</si>
  <si>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</si>
  <si>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</si>
  <si>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</si>
  <si>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</si>
  <si>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</si>
  <si>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</si>
  <si>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</si>
  <si>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</si>
  <si>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</si>
  <si>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</si>
  <si>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</si>
  <si>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</si>
  <si>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</si>
  <si>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</si>
  <si>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</si>
  <si>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</si>
  <si>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</si>
  <si>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</si>
  <si>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</si>
  <si>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</si>
  <si>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</si>
  <si>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</si>
  <si>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</si>
  <si>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</si>
  <si>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</si>
  <si>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</si>
  <si>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</si>
  <si>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</si>
  <si>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</si>
  <si>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</si>
  <si>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</si>
  <si>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</si>
  <si>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</si>
  <si>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</si>
  <si>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</si>
  <si>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</si>
  <si>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</si>
  <si>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</si>
  <si>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</si>
  <si>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</si>
  <si>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</si>
  <si>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</si>
  <si>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</si>
  <si>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</si>
  <si>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</si>
  <si>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</si>
  <si>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</si>
  <si>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</si>
  <si>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</si>
  <si>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</si>
  <si>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</si>
  <si>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</si>
  <si>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</si>
  <si>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</si>
  <si>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</si>
  <si>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</si>
  <si>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</si>
  <si>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</si>
  <si>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</si>
  <si>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</si>
  <si>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</si>
  <si>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</si>
  <si>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</si>
  <si>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</si>
  <si>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</si>
  <si>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</si>
  <si>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</si>
  <si>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</si>
  <si>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</si>
  <si>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</si>
  <si>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</si>
  <si>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</si>
  <si>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</si>
  <si>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</si>
  <si>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</si>
  <si>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</si>
  <si>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</si>
  <si>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</si>
  <si>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</si>
  <si>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</si>
  <si>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</si>
  <si>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</si>
  <si>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</si>
  <si>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</si>
  <si>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</si>
  <si>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</si>
  <si>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</si>
  <si>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</si>
  <si>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</si>
  <si>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</si>
  <si>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</si>
  <si>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</si>
  <si>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</si>
  <si>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</si>
  <si>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</si>
  <si>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</si>
  <si>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</si>
  <si>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</si>
  <si>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</si>
  <si>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</si>
  <si>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</si>
  <si>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</si>
  <si>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</si>
  <si>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</si>
  <si>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</si>
  <si>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</si>
  <si>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</si>
  <si>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</si>
  <si>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</si>
  <si>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</si>
  <si>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</si>
  <si>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</si>
  <si>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</si>
  <si>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</si>
  <si>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</si>
  <si>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</si>
  <si>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</si>
  <si>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</si>
  <si>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</si>
  <si>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</si>
  <si>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</si>
  <si>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</si>
  <si>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</si>
  <si>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</si>
  <si>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</si>
  <si>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</si>
  <si>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</si>
  <si>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</si>
  <si>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</si>
  <si>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</si>
  <si>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</si>
  <si>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</si>
  <si>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</si>
  <si>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</si>
  <si>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</si>
  <si>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</si>
  <si>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</si>
  <si>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</si>
  <si>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</si>
  <si>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</si>
  <si>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</si>
  <si>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</si>
  <si>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</si>
  <si>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</si>
  <si>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</si>
  <si>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</si>
  <si>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</si>
  <si>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</si>
  <si>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</si>
  <si>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</si>
  <si>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</si>
  <si>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</si>
  <si>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</si>
  <si>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</si>
  <si>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</si>
  <si>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</si>
  <si>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</si>
  <si>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</si>
  <si>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</si>
  <si>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</si>
  <si>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</si>
  <si>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</si>
  <si>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</si>
  <si>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</si>
  <si>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</si>
  <si>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</si>
  <si>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</si>
  <si>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</si>
  <si>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</si>
  <si>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</si>
  <si>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</si>
  <si>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</si>
  <si>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</si>
  <si>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</si>
  <si>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</si>
  <si>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</si>
  <si>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</si>
  <si>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</si>
  <si>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</si>
  <si>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</si>
  <si>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</si>
  <si>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</si>
  <si>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</si>
  <si>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</si>
  <si>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</si>
  <si>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</si>
  <si>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</si>
  <si>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</si>
  <si>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</si>
  <si>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</si>
  <si>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</si>
  <si>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</si>
  <si>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</si>
  <si>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</si>
  <si>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</si>
  <si>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</si>
  <si>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</si>
  <si>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</si>
  <si>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</si>
  <si>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</si>
  <si>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</si>
  <si>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</si>
  <si>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</si>
  <si>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</si>
  <si>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</si>
  <si>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</si>
  <si>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</si>
  <si>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</si>
  <si>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</si>
  <si>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</si>
  <si>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</si>
  <si>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</si>
  <si>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</si>
  <si>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</si>
  <si>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</si>
  <si>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</si>
  <si>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</si>
  <si>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</si>
  <si>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</si>
  <si>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</si>
  <si>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</si>
  <si>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</si>
  <si>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</si>
  <si>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</si>
  <si>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</si>
  <si>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</si>
  <si>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</si>
  <si>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</si>
  <si>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</si>
  <si>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</si>
  <si>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</si>
  <si>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</si>
  <si>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</si>
  <si>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</si>
  <si>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</si>
  <si>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</si>
  <si>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</si>
  <si>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</si>
  <si>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</si>
  <si>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</si>
  <si>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</si>
  <si>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</si>
  <si>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</si>
  <si>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</si>
  <si>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</si>
  <si>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</si>
  <si>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</si>
  <si>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</si>
  <si>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</si>
  <si>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</si>
  <si>
    <t>내란 수괴범
체포방해 몸빵
(2차)</t>
    <phoneticPr fontId="3" type="noConversion"/>
  </si>
  <si>
    <t>내란 수괴범
체포방해 몸빵
(1차)</t>
    <phoneticPr fontId="3" type="noConversion"/>
  </si>
  <si>
    <t>내란 수괴범
처벌하지마!
(공수처 항의방문)</t>
  </si>
  <si>
    <t>내란 수괴범
처벌하지마!
(공수처 항의방문)</t>
    <phoneticPr fontId="3" type="noConversion"/>
  </si>
  <si>
    <t>기존참여, 신규참여
(몸빵1차-항의방문)</t>
    <phoneticPr fontId="3" type="noConversion"/>
  </si>
  <si>
    <t>기존참여, 신규참여
(몸빵2차-항의방문)</t>
    <phoneticPr fontId="3" type="noConversion"/>
  </si>
  <si>
    <t>서부지방법원 폭동
긴급현안질문 실시
(반대)</t>
    <phoneticPr fontId="3" type="noConversion"/>
  </si>
  <si>
    <t>김예지</t>
    <phoneticPr fontId="3" type="noConversion"/>
  </si>
  <si>
    <t>내란혐의 진상규명
활동기간 연장
(반대)</t>
    <phoneticPr fontId="3" type="noConversion"/>
  </si>
  <si>
    <t>1차 탄핵안 불투표</t>
    <phoneticPr fontId="3" type="noConversion"/>
  </si>
  <si>
    <t>return
value</t>
    <phoneticPr fontId="3" type="noConversion"/>
  </si>
  <si>
    <t>정연욱</t>
    <phoneticPr fontId="3" type="noConversion"/>
  </si>
  <si>
    <t>나</t>
    <phoneticPr fontId="3" type="noConversion"/>
  </si>
  <si>
    <t>내란동조
순위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</si>
</sst>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157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theme="0" tint="-4.9989318521683403E-2"/>
      </font>
      <fill>
        <patternFill>
          <bgColor theme="7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'10.정리_내란공범자들'!$V$3:$V$14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'10.정리_내란공범자들'!$V$3:$V$14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'10.정리_내란공범자들'!$X$3:$X$14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'10.정리_내란공범자들'!$Y$3:$Y$14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'10.정리_내란공범자들'!$Z$3:$Z$14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'10.정리_내란공범자들'!$AA$3:$AA$14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'10.정리_내란공범자들'!$AB$3:$AB$14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B-4395-8A39-CFB28081931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'10.정리_내란공범자들'!$AC$3:$AC$14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3-4AA3-AF1D-3539C7B8E823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'10.정리_내란공범자들'!$U$3:$U$14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'10.정리_내란공범자들'!$AD$3:$AD$14</c:f>
              <c:numCache>
                <c:formatCode>General</c:formatCode>
                <c:ptCount val="12"/>
                <c:pt idx="0">
                  <c:v>5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BD-43C7-AE3A-BC19977C5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33619</xdr:colOff>
      <xdr:row>15</xdr:row>
      <xdr:rowOff>136870</xdr:rowOff>
    </xdr:from>
    <xdr:to>
      <xdr:col>39</xdr:col>
      <xdr:colOff>0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199</xdr:colOff>
      <xdr:row>42</xdr:row>
      <xdr:rowOff>50743</xdr:rowOff>
    </xdr:from>
    <xdr:to>
      <xdr:col>38</xdr:col>
      <xdr:colOff>356438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S110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1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5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15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153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15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151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15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149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14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147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14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145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14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143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14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141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14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139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13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137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13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135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13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133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13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131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13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S113"/>
  <sheetViews>
    <sheetView tabSelected="1" zoomScale="70" zoomScaleNormal="70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6.5" x14ac:dyDescent="0.3"/>
  <cols>
    <col min="1" max="1" width="4.125" style="11" customWidth="1"/>
    <col min="2" max="2" width="9.25" style="14" hidden="1" customWidth="1"/>
    <col min="3" max="3" width="9" style="12"/>
    <col min="4" max="4" width="27.625" style="12" bestFit="1" customWidth="1"/>
    <col min="5" max="5" width="15.875" style="59" bestFit="1" customWidth="1"/>
    <col min="6" max="6" width="9.375" style="8" customWidth="1"/>
    <col min="7" max="7" width="10" style="8" customWidth="1"/>
    <col min="8" max="8" width="10.625" style="8" customWidth="1"/>
    <col min="9" max="9" width="13.5" style="8" customWidth="1"/>
    <col min="10" max="13" width="13.125" style="8" customWidth="1"/>
    <col min="14" max="16" width="17.125" style="8" customWidth="1"/>
    <col min="17" max="18" width="17.125" style="8" hidden="1" customWidth="1"/>
    <col min="19" max="19" width="9.625" style="8" customWidth="1"/>
    <col min="20" max="20" width="2.875" style="11" customWidth="1"/>
    <col min="21" max="21" width="9" style="14"/>
    <col min="22" max="22" width="10.75" style="11" customWidth="1"/>
    <col min="23" max="23" width="12.875" style="11" customWidth="1"/>
    <col min="24" max="27" width="12" style="11" customWidth="1"/>
    <col min="28" max="28" width="15.75" style="11" customWidth="1"/>
    <col min="29" max="29" width="18.125" style="11" bestFit="1" customWidth="1"/>
    <col min="30" max="30" width="18.125" style="11" customWidth="1"/>
    <col min="31" max="31" width="3.75" style="11" bestFit="1" customWidth="1"/>
    <col min="32" max="38" width="3.75" style="11" customWidth="1"/>
    <col min="39" max="39" width="5.125" style="11" customWidth="1"/>
    <col min="40" max="40" width="4" style="11" customWidth="1"/>
    <col min="41" max="41" width="11.25" style="11" bestFit="1" customWidth="1"/>
    <col min="42" max="42" width="11.625" style="11" bestFit="1" customWidth="1"/>
    <col min="43" max="43" width="9" style="11"/>
    <col min="44" max="44" width="17.75" style="11" customWidth="1"/>
    <col min="45" max="45" width="14.875" style="11" customWidth="1"/>
    <col min="46" max="16384" width="9" style="11"/>
  </cols>
  <sheetData>
    <row r="1" spans="2:45" customFormat="1" ht="17.25" thickBot="1" x14ac:dyDescent="0.35">
      <c r="B1" s="13"/>
      <c r="C1" s="4"/>
      <c r="D1" s="4"/>
      <c r="E1" s="51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U1" s="13"/>
    </row>
    <row r="2" spans="2:45" customFormat="1" ht="66.75" customHeight="1" thickBot="1" x14ac:dyDescent="0.35">
      <c r="B2" s="40" t="s">
        <v>229</v>
      </c>
      <c r="C2" s="41" t="s">
        <v>217</v>
      </c>
      <c r="D2" s="42" t="s">
        <v>218</v>
      </c>
      <c r="E2" s="43" t="s">
        <v>256</v>
      </c>
      <c r="F2" s="43" t="s">
        <v>219</v>
      </c>
      <c r="G2" s="43" t="s">
        <v>286</v>
      </c>
      <c r="H2" s="43" t="s">
        <v>221</v>
      </c>
      <c r="I2" s="43" t="s">
        <v>225</v>
      </c>
      <c r="J2" s="43" t="s">
        <v>236</v>
      </c>
      <c r="K2" s="77" t="s">
        <v>259</v>
      </c>
      <c r="L2" s="77" t="s">
        <v>274</v>
      </c>
      <c r="M2" s="77" t="s">
        <v>273</v>
      </c>
      <c r="N2" s="77" t="s">
        <v>276</v>
      </c>
      <c r="O2" s="77" t="s">
        <v>279</v>
      </c>
      <c r="P2" s="77" t="s">
        <v>281</v>
      </c>
      <c r="Q2" s="77" t="s">
        <v>277</v>
      </c>
      <c r="R2" s="77" t="s">
        <v>278</v>
      </c>
      <c r="S2" s="44" t="s">
        <v>224</v>
      </c>
      <c r="U2" s="10" t="s">
        <v>217</v>
      </c>
      <c r="V2" s="96" t="s">
        <v>221</v>
      </c>
      <c r="W2" s="96" t="s">
        <v>220</v>
      </c>
      <c r="X2" s="96" t="s">
        <v>236</v>
      </c>
      <c r="Y2" s="96" t="s">
        <v>259</v>
      </c>
      <c r="Z2" s="96" t="s">
        <v>274</v>
      </c>
      <c r="AA2" s="96" t="s">
        <v>273</v>
      </c>
      <c r="AB2" s="96" t="s">
        <v>275</v>
      </c>
      <c r="AC2" s="96" t="s">
        <v>279</v>
      </c>
      <c r="AD2" s="96" t="s">
        <v>281</v>
      </c>
      <c r="AE2" s="103" t="s">
        <v>260</v>
      </c>
      <c r="AF2" s="103"/>
      <c r="AG2" s="103"/>
      <c r="AH2" s="103"/>
      <c r="AI2" s="103"/>
      <c r="AJ2" s="103"/>
      <c r="AK2" s="103"/>
      <c r="AL2" s="103"/>
      <c r="AM2" s="103"/>
      <c r="AP2" s="45" t="s">
        <v>226</v>
      </c>
      <c r="AQ2" s="45" t="s">
        <v>217</v>
      </c>
      <c r="AR2" s="45" t="s">
        <v>218</v>
      </c>
      <c r="AS2" s="45" t="s">
        <v>227</v>
      </c>
    </row>
    <row r="3" spans="2:45" customFormat="1" x14ac:dyDescent="0.3">
      <c r="B3" s="35" t="s">
        <v>6</v>
      </c>
      <c r="C3" s="36" t="s">
        <v>114</v>
      </c>
      <c r="D3" s="37" t="s">
        <v>115</v>
      </c>
      <c r="E3" s="52"/>
      <c r="F3" s="38" t="s">
        <v>6</v>
      </c>
      <c r="G3" s="38">
        <f>_xlfn.RANK.EQ(S3,$S$3:$S$109)</f>
        <v>33</v>
      </c>
      <c r="H3" s="38">
        <f>_xlfn.XLOOKUP(F3,'80.의안투표정보'!$D$3:$D$109,'80.의안투표정보'!$B$3:$B$109,"0")</f>
        <v>1</v>
      </c>
      <c r="I3" s="38">
        <f>_xlfn.XLOOKUP(F3,'80.의안투표정보'!$E$3:$E$109,'80.의안투표정보'!$B$3:$B$109,"0")</f>
        <v>1</v>
      </c>
      <c r="J3" s="38">
        <f>_xlfn.XLOOKUP(F3,'80.의안투표정보'!$F$3:$F$109,'80.의안투표정보'!$B$3:$B$109,"0")</f>
        <v>1</v>
      </c>
      <c r="K3" s="38">
        <f>_xlfn.XLOOKUP(F3,'80.의안투표정보'!$G$3:$G$109,'80.의안투표정보'!$B$3:$B$109,"0")</f>
        <v>1</v>
      </c>
      <c r="L3" s="38" t="str">
        <f>_xlfn.XLOOKUP(F3,'80.의안투표정보'!$H$3:$H$109,'80.의안투표정보'!$B$3:$B$109,"0")</f>
        <v>0</v>
      </c>
      <c r="M3" s="38" t="str">
        <f>_xlfn.XLOOKUP(F3,'80.의안투표정보'!$I$3:$I$109,'80.의안투표정보'!$B$3:$B$109,"0")</f>
        <v>0</v>
      </c>
      <c r="N3" s="38" t="str">
        <f>_xlfn.XLOOKUP(F3,'80.의안투표정보'!$J$3:$J$109,'80.의안투표정보'!$B$3:$B$109,"0")</f>
        <v>0</v>
      </c>
      <c r="O3" s="38">
        <f>_xlfn.XLOOKUP(F3,'80.의안투표정보'!$K$3:$K$109,'80.의안투표정보'!$B$3:$B$109,"0")</f>
        <v>1</v>
      </c>
      <c r="P3" s="38">
        <f>_xlfn.XLOOKUP(F3,'80.의안투표정보'!$L$3:$L$109,'80.의안투표정보'!$B$3:$B$109,"0")</f>
        <v>1</v>
      </c>
      <c r="Q3" s="78" t="b">
        <f>EXACT(L3,N3)</f>
        <v>1</v>
      </c>
      <c r="R3" s="78" t="b">
        <f>EXACT(M3,N3)</f>
        <v>1</v>
      </c>
      <c r="S3" s="39">
        <f t="shared" ref="S3:S34" si="0">SUM(H3:P3)</f>
        <v>6</v>
      </c>
      <c r="U3" s="48" t="s">
        <v>204</v>
      </c>
      <c r="V3" s="25">
        <f>IF(COUNTIF($C$3:$C$109,U3), COUNTIF(H3:H13,1))</f>
        <v>11</v>
      </c>
      <c r="W3" s="25">
        <f>IF(COUNTIF($C$3:$C$109,U3), COUNTIF(I3:I13,1))</f>
        <v>7</v>
      </c>
      <c r="X3" s="25">
        <f>IF(COUNTIF($C$3:$C$109,U3), COUNTIF(J3:J13,1))</f>
        <v>8</v>
      </c>
      <c r="Y3" s="25">
        <f>IF(COUNTIF($C$3:$C$109,U3), COUNTIF(K3:K13,1))</f>
        <v>8</v>
      </c>
      <c r="Z3" s="25">
        <f>IF(COUNTIF($C$3:$C$109,U3), COUNTIF(L3:L13,1))</f>
        <v>2</v>
      </c>
      <c r="AA3" s="25">
        <f>IF(COUNTIF($C$3:$C$109,U3), COUNTIF(M3:M13,1))</f>
        <v>1</v>
      </c>
      <c r="AB3" s="25">
        <f>IF(COUNTIF($C$3:$C$109,U3), COUNTIF(N3:N13,1))</f>
        <v>2</v>
      </c>
      <c r="AC3" s="25">
        <f>IF(COUNTIF($C$3:$C$109,U3), COUNTIF(O3:O13,1))</f>
        <v>4</v>
      </c>
      <c r="AD3" s="25">
        <f>IF(COUNTIF($C$3:$C$109,U3), COUNTIF(P3:P13,1))</f>
        <v>5</v>
      </c>
      <c r="AE3" s="25">
        <f>_xlfn.RANK.EQ(V3,$V$3:$V$14)</f>
        <v>6</v>
      </c>
      <c r="AF3" s="25">
        <f>_xlfn.RANK.EQ(W3,$W$3:$W$14)</f>
        <v>6</v>
      </c>
      <c r="AG3" s="25">
        <f>_xlfn.RANK.EQ(X3,$X$3:$X$14)</f>
        <v>6</v>
      </c>
      <c r="AH3" s="25">
        <f t="shared" ref="AH3:AH8" si="1">_xlfn.RANK.EQ(Y3,$Y$3:$Y$14)</f>
        <v>6</v>
      </c>
      <c r="AI3" s="25">
        <f>_xlfn.RANK.EQ(Z3,$Z$3:$Z$14)</f>
        <v>6</v>
      </c>
      <c r="AJ3" s="25">
        <f t="shared" ref="AJ3:AJ14" si="2">_xlfn.RANK.EQ(AA3,$AA$3:$AA$14)</f>
        <v>9</v>
      </c>
      <c r="AK3" s="25">
        <f t="shared" ref="AK3:AK14" si="3">_xlfn.RANK.EQ(AB3,$AB$3:$AB$14)</f>
        <v>6</v>
      </c>
      <c r="AL3" s="25">
        <f>_xlfn.RANK.EQ(AC3,$AC$3:$AC$14)</f>
        <v>4</v>
      </c>
      <c r="AM3" s="25">
        <f t="shared" ref="AM3:AM14" si="4">_xlfn.RANK.EQ(AD3,$AD$3:$AD$14)</f>
        <v>6</v>
      </c>
      <c r="AP3" s="46" t="s">
        <v>237</v>
      </c>
      <c r="AQ3" s="2" t="str">
        <f t="shared" ref="AQ3:AQ8" si="5">_xlfn.XLOOKUP(AP3,내란동조자명,지역)</f>
        <v>서울</v>
      </c>
      <c r="AR3" s="2" t="str">
        <f t="shared" ref="AR3:AR8" si="6">_xlfn.XLOOKUP(AP3,내란동조자명,지역상세)</f>
        <v>동작구을</v>
      </c>
      <c r="AS3" s="2">
        <f t="shared" ref="AS3:AS8" si="7">_xlfn.XLOOKUP(AP3,내란동조자명,내란동조합계)</f>
        <v>8</v>
      </c>
    </row>
    <row r="4" spans="2:45" customFormat="1" x14ac:dyDescent="0.3">
      <c r="B4" s="33" t="s">
        <v>10</v>
      </c>
      <c r="C4" s="64" t="s">
        <v>114</v>
      </c>
      <c r="D4" s="65" t="s">
        <v>121</v>
      </c>
      <c r="E4" s="60" t="s">
        <v>240</v>
      </c>
      <c r="F4" s="49" t="s">
        <v>10</v>
      </c>
      <c r="G4" s="49">
        <f t="shared" ref="G4:G67" si="8">_xlfn.RANK.EQ(S4,$S$3:$S$109)</f>
        <v>67</v>
      </c>
      <c r="H4" s="7">
        <f>_xlfn.XLOOKUP(F4,'80.의안투표정보'!$D$3:$D$109,'80.의안투표정보'!$B$3:$B$109,"0")</f>
        <v>1</v>
      </c>
      <c r="I4" s="7">
        <f>_xlfn.XLOOKUP(F4,'80.의안투표정보'!$E$3:$E$109,'80.의안투표정보'!$B$3:$B$109,"0")</f>
        <v>1</v>
      </c>
      <c r="J4" s="7">
        <f>_xlfn.XLOOKUP(F4,'80.의안투표정보'!$F$3:$F$109,'80.의안투표정보'!$B$3:$B$109,"0")</f>
        <v>1</v>
      </c>
      <c r="K4" s="79">
        <f>_xlfn.XLOOKUP(F4,'80.의안투표정보'!$G$3:$G$109,'80.의안투표정보'!$B$3:$B$109,"0")</f>
        <v>1</v>
      </c>
      <c r="L4" s="79" t="str">
        <f>_xlfn.XLOOKUP(F4,'80.의안투표정보'!$H$3:$H$109,'80.의안투표정보'!$B$3:$B$109,"0")</f>
        <v>0</v>
      </c>
      <c r="M4" s="79" t="str">
        <f>_xlfn.XLOOKUP(F4,'80.의안투표정보'!$I$3:$I$109,'80.의안투표정보'!$B$3:$B$109,"0")</f>
        <v>0</v>
      </c>
      <c r="N4" s="79" t="str">
        <f>_xlfn.XLOOKUP(F4,'80.의안투표정보'!$J$3:$J$109,'80.의안투표정보'!$B$3:$B$109,"0")</f>
        <v>0</v>
      </c>
      <c r="O4" s="97" t="str">
        <f>_xlfn.XLOOKUP(F4,'80.의안투표정보'!$K$3:$K$109,'80.의안투표정보'!$B$3:$B$109,"0")</f>
        <v>0</v>
      </c>
      <c r="P4" s="97" t="str">
        <f>_xlfn.XLOOKUP(F4,'80.의안투표정보'!$L$3:$L$109,'80.의안투표정보'!$B$3:$B$109,"0")</f>
        <v>0</v>
      </c>
      <c r="Q4" s="79" t="b">
        <f t="shared" ref="Q4:Q67" si="9">EXACT(L4,N4)</f>
        <v>1</v>
      </c>
      <c r="R4" s="79" t="b">
        <f t="shared" ref="R4:R67" si="10">EXACT(M4,N4)</f>
        <v>1</v>
      </c>
      <c r="S4" s="18">
        <f t="shared" si="0"/>
        <v>4</v>
      </c>
      <c r="U4" s="9" t="s">
        <v>205</v>
      </c>
      <c r="V4" s="2">
        <f>IF(COUNTIF($C$3:$C$109,U4), COUNTIF(H14:H15,1))</f>
        <v>2</v>
      </c>
      <c r="W4" s="2">
        <f>IF(COUNTIF($C$3:$C$109,U4), COUNTIF(I14:I15,1))</f>
        <v>2</v>
      </c>
      <c r="X4" s="2">
        <f>IF(COUNTIF($C$3:$C$109,U4), COUNTIF(J14:J15,1))</f>
        <v>1</v>
      </c>
      <c r="Y4" s="2">
        <f>IF(COUNTIF($C$3:$C$109,U4), COUNTIF(K14:K15,1))</f>
        <v>1</v>
      </c>
      <c r="Z4" s="2">
        <f>IF(COUNTIF($C$3:$C$109,U4), COUNTIF(L14:L15,1))</f>
        <v>1</v>
      </c>
      <c r="AA4" s="2">
        <f>IF(COUNTIF($C$3:$C$109,U4), COUNTIF(M14:M15,1))</f>
        <v>1</v>
      </c>
      <c r="AB4" s="2">
        <f>IF(COUNTIF($C$3:$C$109,U4), COUNTIF(N14:N15,1))</f>
        <v>1</v>
      </c>
      <c r="AC4" s="2">
        <f>IF(COUNTIF($C$3:$C$109,U4), COUNTIF(O14:O15,1))</f>
        <v>0</v>
      </c>
      <c r="AD4" s="2">
        <f>IF(COUNTIF($C$3:$C$109,U4), COUNTIF(P14:P15,1))</f>
        <v>1</v>
      </c>
      <c r="AE4" s="2">
        <f t="shared" ref="AE4:AE14" si="11">_xlfn.RANK.EQ(V4,$V$3:$V$14)</f>
        <v>12</v>
      </c>
      <c r="AF4" s="2">
        <f t="shared" ref="AF4:AF14" si="12">_xlfn.RANK.EQ(W4,$W$3:$W$14)</f>
        <v>11</v>
      </c>
      <c r="AG4" s="2">
        <f t="shared" ref="AG4:AG14" si="13">_xlfn.RANK.EQ(X4,$X$3:$X$14)</f>
        <v>12</v>
      </c>
      <c r="AH4" s="2">
        <f t="shared" si="1"/>
        <v>9</v>
      </c>
      <c r="AI4" s="2">
        <f t="shared" ref="AI4:AI14" si="14">_xlfn.RANK.EQ(Z4,$Z$3:$Z$14)</f>
        <v>11</v>
      </c>
      <c r="AJ4" s="2">
        <f t="shared" si="2"/>
        <v>9</v>
      </c>
      <c r="AK4" s="2">
        <f t="shared" si="3"/>
        <v>8</v>
      </c>
      <c r="AL4" s="2">
        <f>_xlfn.RANK.EQ(AC4,$AC$3:$AC$14)</f>
        <v>10</v>
      </c>
      <c r="AM4" s="2">
        <f>_xlfn.RANK.EQ(AD4,$AD$3:$AD$14)</f>
        <v>11</v>
      </c>
      <c r="AP4" s="46" t="s">
        <v>230</v>
      </c>
      <c r="AQ4" s="2" t="str">
        <f t="shared" si="5"/>
        <v>인천</v>
      </c>
      <c r="AR4" s="2" t="str">
        <f t="shared" si="6"/>
        <v>동구미추홀구을</v>
      </c>
      <c r="AS4" s="2">
        <f t="shared" si="7"/>
        <v>7</v>
      </c>
    </row>
    <row r="5" spans="2:45" customFormat="1" x14ac:dyDescent="0.3">
      <c r="B5" s="33" t="s">
        <v>29</v>
      </c>
      <c r="C5" s="30" t="s">
        <v>114</v>
      </c>
      <c r="D5" s="5" t="s">
        <v>137</v>
      </c>
      <c r="E5" s="53"/>
      <c r="F5" s="7" t="s">
        <v>29</v>
      </c>
      <c r="G5" s="7">
        <f t="shared" si="8"/>
        <v>103</v>
      </c>
      <c r="H5" s="7">
        <f>_xlfn.XLOOKUP(F5,'80.의안투표정보'!$D$3:$D$109,'80.의안투표정보'!$B$3:$B$109,"0")</f>
        <v>1</v>
      </c>
      <c r="I5" s="7" t="str">
        <f>_xlfn.XLOOKUP(F5,'80.의안투표정보'!$E$3:$E$109,'80.의안투표정보'!$B$3:$B$109,"0")</f>
        <v>0</v>
      </c>
      <c r="J5" s="7" t="str">
        <f>_xlfn.XLOOKUP(F5,'80.의안투표정보'!$F$3:$F$109,'80.의안투표정보'!$B$3:$B$109,"0")</f>
        <v>0</v>
      </c>
      <c r="K5" s="79" t="str">
        <f>_xlfn.XLOOKUP(F5,'80.의안투표정보'!$G$3:$G$109,'80.의안투표정보'!$B$3:$B$109,"0")</f>
        <v>0</v>
      </c>
      <c r="L5" s="79" t="str">
        <f>_xlfn.XLOOKUP(F5,'80.의안투표정보'!$H$3:$H$109,'80.의안투표정보'!$B$3:$B$109,"0")</f>
        <v>0</v>
      </c>
      <c r="M5" s="79" t="str">
        <f>_xlfn.XLOOKUP(F5,'80.의안투표정보'!$I$3:$I$109,'80.의안투표정보'!$B$3:$B$109,"0")</f>
        <v>0</v>
      </c>
      <c r="N5" s="79" t="str">
        <f>_xlfn.XLOOKUP(F5,'80.의안투표정보'!$J$3:$J$109,'80.의안투표정보'!$B$3:$B$109,"0")</f>
        <v>0</v>
      </c>
      <c r="O5" s="97" t="str">
        <f>_xlfn.XLOOKUP(F5,'80.의안투표정보'!$K$3:$K$109,'80.의안투표정보'!$B$3:$B$109,"0")</f>
        <v>0</v>
      </c>
      <c r="P5" s="97" t="str">
        <f>_xlfn.XLOOKUP(F5,'80.의안투표정보'!$L$3:$L$109,'80.의안투표정보'!$B$3:$B$109,"0")</f>
        <v>0</v>
      </c>
      <c r="Q5" s="79" t="b">
        <f t="shared" si="9"/>
        <v>1</v>
      </c>
      <c r="R5" s="79" t="b">
        <f t="shared" si="10"/>
        <v>1</v>
      </c>
      <c r="S5" s="18">
        <f t="shared" si="0"/>
        <v>1</v>
      </c>
      <c r="U5" s="9" t="s">
        <v>206</v>
      </c>
      <c r="V5" s="2">
        <f>IF(COUNTIF($C$3:$C$109,U5), COUNTIF(H16:H21,1))</f>
        <v>5</v>
      </c>
      <c r="W5" s="2">
        <f>IF(COUNTIF($C$3:$C$109,U5), COUNTIF(I16:I21,1))</f>
        <v>4</v>
      </c>
      <c r="X5" s="2">
        <f>IF(COUNTIF($C$3:$C$109,U5), COUNTIF(J16:J21,1))</f>
        <v>2</v>
      </c>
      <c r="Y5" s="2">
        <f>IF(COUNTIF($C$3:$C$109,U5), COUNTIF(K16:K21,1))</f>
        <v>1</v>
      </c>
      <c r="Z5" s="2">
        <f>IF(COUNTIF($C$3:$C$109,U5), COUNTIF(L16:L21,1))</f>
        <v>2</v>
      </c>
      <c r="AA5" s="2">
        <f>IF(COUNTIF($C$3:$C$109,U5), COUNTIF(M16:M21,1))</f>
        <v>1</v>
      </c>
      <c r="AB5" s="2">
        <f>IF(COUNTIF($C$3:$C$109,U5), COUNTIF(N16:N21,1))</f>
        <v>0</v>
      </c>
      <c r="AC5" s="2">
        <f>IF(COUNTIF($C$3:$C$109,U5), COUNTIF(O16:O21,1))</f>
        <v>3</v>
      </c>
      <c r="AD5" s="2">
        <f>IF(COUNTIF($C$3:$C$109,U5), COUNTIF(P16:P21,1))</f>
        <v>4</v>
      </c>
      <c r="AE5" s="2">
        <f t="shared" si="11"/>
        <v>8</v>
      </c>
      <c r="AF5" s="2">
        <f t="shared" si="12"/>
        <v>8</v>
      </c>
      <c r="AG5" s="2">
        <f t="shared" si="13"/>
        <v>10</v>
      </c>
      <c r="AH5" s="2">
        <f t="shared" si="1"/>
        <v>9</v>
      </c>
      <c r="AI5" s="2">
        <f t="shared" si="14"/>
        <v>6</v>
      </c>
      <c r="AJ5" s="2">
        <f t="shared" si="2"/>
        <v>9</v>
      </c>
      <c r="AK5" s="2">
        <f t="shared" si="3"/>
        <v>11</v>
      </c>
      <c r="AL5" s="2">
        <f>_xlfn.RANK.EQ(AC5,$AC$3:$AC$14)</f>
        <v>6</v>
      </c>
      <c r="AM5" s="2">
        <f t="shared" ref="AM5:AM14" si="15">_xlfn.RANK.EQ(AD5,$AD$3:$AD$14)</f>
        <v>7</v>
      </c>
      <c r="AP5" s="46" t="s">
        <v>231</v>
      </c>
      <c r="AQ5" s="2" t="str">
        <f t="shared" si="5"/>
        <v>부산</v>
      </c>
      <c r="AR5" s="2" t="str">
        <f t="shared" si="6"/>
        <v>해운대구갑</v>
      </c>
      <c r="AS5" s="2">
        <f t="shared" si="7"/>
        <v>3</v>
      </c>
    </row>
    <row r="6" spans="2:45" customFormat="1" x14ac:dyDescent="0.3">
      <c r="B6" s="33" t="s">
        <v>35</v>
      </c>
      <c r="C6" s="50" t="s">
        <v>114</v>
      </c>
      <c r="D6" s="47" t="s">
        <v>143</v>
      </c>
      <c r="E6" s="60" t="s">
        <v>245</v>
      </c>
      <c r="F6" s="7" t="s">
        <v>35</v>
      </c>
      <c r="G6" s="7">
        <f t="shared" si="8"/>
        <v>5</v>
      </c>
      <c r="H6" s="7">
        <f>_xlfn.XLOOKUP(F6,'80.의안투표정보'!$D$3:$D$109,'80.의안투표정보'!$B$3:$B$109,"0")</f>
        <v>1</v>
      </c>
      <c r="I6" s="7">
        <f>_xlfn.XLOOKUP(F6,'80.의안투표정보'!$E$3:$E$109,'80.의안투표정보'!$B$3:$B$109,"0")</f>
        <v>1</v>
      </c>
      <c r="J6" s="7">
        <f>_xlfn.XLOOKUP(F6,'80.의안투표정보'!$F$3:$F$109,'80.의안투표정보'!$B$3:$B$109,"0")</f>
        <v>1</v>
      </c>
      <c r="K6" s="79">
        <f>_xlfn.XLOOKUP(F6,'80.의안투표정보'!$G$3:$G$109,'80.의안투표정보'!$B$3:$B$109,"0")</f>
        <v>1</v>
      </c>
      <c r="L6" s="79">
        <f>_xlfn.XLOOKUP(F6,'80.의안투표정보'!$H$3:$H$109,'80.의안투표정보'!$B$3:$B$109,"0")</f>
        <v>1</v>
      </c>
      <c r="M6" s="79">
        <f>_xlfn.XLOOKUP(F6,'80.의안투표정보'!$I$3:$I$109,'80.의안투표정보'!$B$3:$B$109,"0")</f>
        <v>1</v>
      </c>
      <c r="N6" s="92">
        <f>_xlfn.XLOOKUP(F6,'80.의안투표정보'!$J$3:$J$109,'80.의안투표정보'!$B$3:$B$109,"0")</f>
        <v>1</v>
      </c>
      <c r="O6" s="97" t="str">
        <f>_xlfn.XLOOKUP(F6,'80.의안투표정보'!$K$3:$K$109,'80.의안투표정보'!$B$3:$B$109,"0")</f>
        <v>0</v>
      </c>
      <c r="P6" s="97">
        <f>_xlfn.XLOOKUP(F6,'80.의안투표정보'!$L$3:$L$109,'80.의안투표정보'!$B$3:$B$109,"0")</f>
        <v>1</v>
      </c>
      <c r="Q6" s="92" t="b">
        <f t="shared" si="9"/>
        <v>1</v>
      </c>
      <c r="R6" s="92" t="b">
        <f t="shared" si="10"/>
        <v>1</v>
      </c>
      <c r="S6" s="18">
        <f>SUM(H6:P6)</f>
        <v>8</v>
      </c>
      <c r="U6" s="9" t="s">
        <v>207</v>
      </c>
      <c r="V6" s="2">
        <f>IF(COUNTIF($C$3:$C$109,U6), COUNTIF(H22:H24,1))</f>
        <v>3</v>
      </c>
      <c r="W6" s="2">
        <f>IF(COUNTIF($C$3:$C$109,U6), COUNTIF(I22:I24,1))</f>
        <v>3</v>
      </c>
      <c r="X6" s="2">
        <f>IF(COUNTIF($C$3:$C$109,U6), COUNTIF(J22:J24,1))</f>
        <v>3</v>
      </c>
      <c r="Y6" s="2">
        <f>IF(COUNTIF($C$3:$C$109,U6), COUNTIF(K22:K24,1))</f>
        <v>0</v>
      </c>
      <c r="Z6" s="2">
        <f>IF(COUNTIF($C$3:$C$109,U6), COUNTIF(L22:L24,1))</f>
        <v>3</v>
      </c>
      <c r="AA6" s="2">
        <f>IF(COUNTIF($C$3:$C$109,U6), COUNTIF(M22:M24,1))</f>
        <v>3</v>
      </c>
      <c r="AB6" s="2">
        <f>IF(COUNTIF($C$3:$C$109,U6), COUNTIF(N22:N24,1))</f>
        <v>1</v>
      </c>
      <c r="AC6" s="2">
        <f>IF(COUNTIF($C$3:$C$109,U6), COUNTIF(O22:O24,1))</f>
        <v>0</v>
      </c>
      <c r="AD6" s="2">
        <f>IF(COUNTIF($C$3:$C$109,U6), COUNTIF(P22:P24,1))</f>
        <v>2</v>
      </c>
      <c r="AE6" s="2">
        <f t="shared" si="11"/>
        <v>9</v>
      </c>
      <c r="AF6" s="2">
        <f t="shared" si="12"/>
        <v>9</v>
      </c>
      <c r="AG6" s="2">
        <f t="shared" si="13"/>
        <v>8</v>
      </c>
      <c r="AH6" s="2">
        <f t="shared" si="1"/>
        <v>12</v>
      </c>
      <c r="AI6" s="2">
        <f t="shared" si="14"/>
        <v>5</v>
      </c>
      <c r="AJ6" s="2">
        <f t="shared" si="2"/>
        <v>4</v>
      </c>
      <c r="AK6" s="2">
        <f t="shared" si="3"/>
        <v>8</v>
      </c>
      <c r="AL6" s="2">
        <f>_xlfn.RANK.EQ(AC6,$AC$3:$AC$14)</f>
        <v>10</v>
      </c>
      <c r="AM6" s="2">
        <f t="shared" si="15"/>
        <v>9</v>
      </c>
      <c r="AP6" s="46" t="s">
        <v>232</v>
      </c>
      <c r="AQ6" s="2" t="str">
        <f t="shared" si="5"/>
        <v>부산</v>
      </c>
      <c r="AR6" s="2" t="str">
        <f t="shared" si="6"/>
        <v>사하구을</v>
      </c>
      <c r="AS6" s="2">
        <f t="shared" si="7"/>
        <v>1</v>
      </c>
    </row>
    <row r="7" spans="2:45" customFormat="1" x14ac:dyDescent="0.3">
      <c r="B7" s="33" t="s">
        <v>41</v>
      </c>
      <c r="C7" s="64" t="s">
        <v>114</v>
      </c>
      <c r="D7" s="65" t="s">
        <v>149</v>
      </c>
      <c r="E7" s="60" t="s">
        <v>247</v>
      </c>
      <c r="F7" s="7" t="s">
        <v>41</v>
      </c>
      <c r="G7" s="7">
        <f t="shared" si="8"/>
        <v>50</v>
      </c>
      <c r="H7" s="7">
        <f>_xlfn.XLOOKUP(F7,'80.의안투표정보'!$D$3:$D$109,'80.의안투표정보'!$B$3:$B$109,"0")</f>
        <v>1</v>
      </c>
      <c r="I7" s="7" t="str">
        <f>_xlfn.XLOOKUP(F7,'80.의안투표정보'!$E$3:$E$109,'80.의안투표정보'!$B$3:$B$109,"0")</f>
        <v>0</v>
      </c>
      <c r="J7" s="7">
        <f>_xlfn.XLOOKUP(F7,'80.의안투표정보'!$F$3:$F$109,'80.의안투표정보'!$B$3:$B$109,"0")</f>
        <v>1</v>
      </c>
      <c r="K7" s="79">
        <f>_xlfn.XLOOKUP(F7,'80.의안투표정보'!$G$3:$G$109,'80.의안투표정보'!$B$3:$B$109,"0")</f>
        <v>1</v>
      </c>
      <c r="L7" s="79" t="str">
        <f>_xlfn.XLOOKUP(F7,'80.의안투표정보'!$H$3:$H$109,'80.의안투표정보'!$B$3:$B$109,"0")</f>
        <v>0</v>
      </c>
      <c r="M7" s="79" t="str">
        <f>_xlfn.XLOOKUP(F7,'80.의안투표정보'!$I$3:$I$109,'80.의안투표정보'!$B$3:$B$109,"0")</f>
        <v>0</v>
      </c>
      <c r="N7" s="79" t="str">
        <f>_xlfn.XLOOKUP(F7,'80.의안투표정보'!$J$3:$J$109,'80.의안투표정보'!$B$3:$B$109,"0")</f>
        <v>0</v>
      </c>
      <c r="O7" s="97">
        <f>_xlfn.XLOOKUP(F7,'80.의안투표정보'!$K$3:$K$109,'80.의안투표정보'!$B$3:$B$109,"0")</f>
        <v>1</v>
      </c>
      <c r="P7" s="97">
        <f>_xlfn.XLOOKUP(F7,'80.의안투표정보'!$L$3:$L$109,'80.의안투표정보'!$B$3:$B$109,"0")</f>
        <v>1</v>
      </c>
      <c r="Q7" s="79" t="b">
        <f t="shared" si="9"/>
        <v>1</v>
      </c>
      <c r="R7" s="79" t="b">
        <f t="shared" si="10"/>
        <v>1</v>
      </c>
      <c r="S7" s="18">
        <f t="shared" ref="S7:S70" si="16">SUM(H7:P7)</f>
        <v>5</v>
      </c>
      <c r="U7" s="9" t="s">
        <v>208</v>
      </c>
      <c r="V7" s="2">
        <f>IF(COUNTIF($C$3:$C$109,U7), COUNTIF(H25:H27,1))</f>
        <v>3</v>
      </c>
      <c r="W7" s="2">
        <f>IF(COUNTIF($C$3:$C$109,U7), COUNTIF(I25:I27,1))</f>
        <v>2</v>
      </c>
      <c r="X7" s="2">
        <f>IF(COUNTIF($C$3:$C$109,U7), COUNTIF(J25:J27,1))</f>
        <v>3</v>
      </c>
      <c r="Y7" s="2">
        <f>IF(COUNTIF($C$3:$C$109,U7), COUNTIF(K25:K27,1))</f>
        <v>1</v>
      </c>
      <c r="Z7" s="2">
        <f>IF(COUNTIF($C$3:$C$109,U7), COUNTIF(L25:L27,1))</f>
        <v>1</v>
      </c>
      <c r="AA7" s="2">
        <f>IF(COUNTIF($C$3:$C$109,U7), COUNTIF(M25:M27,1))</f>
        <v>0</v>
      </c>
      <c r="AB7" s="2">
        <f>IF(COUNTIF($C$3:$C$109,U7), COUNTIF(N25:N27,1))</f>
        <v>1</v>
      </c>
      <c r="AC7" s="2">
        <f>IF(COUNTIF($C$3:$C$109,U7), COUNTIF(O25:O27,1))</f>
        <v>2</v>
      </c>
      <c r="AD7" s="2">
        <f>IF(COUNTIF($C$3:$C$109,U7), COUNTIF(P25:P27,1))</f>
        <v>1</v>
      </c>
      <c r="AE7" s="2">
        <f t="shared" si="11"/>
        <v>9</v>
      </c>
      <c r="AF7" s="2">
        <f t="shared" si="12"/>
        <v>11</v>
      </c>
      <c r="AG7" s="2">
        <f t="shared" si="13"/>
        <v>8</v>
      </c>
      <c r="AH7" s="2">
        <f t="shared" si="1"/>
        <v>9</v>
      </c>
      <c r="AI7" s="2">
        <f t="shared" si="14"/>
        <v>11</v>
      </c>
      <c r="AJ7" s="2">
        <f t="shared" si="2"/>
        <v>12</v>
      </c>
      <c r="AK7" s="2">
        <f t="shared" si="3"/>
        <v>8</v>
      </c>
      <c r="AL7" s="2">
        <f>_xlfn.RANK.EQ(AC7,$AC$3:$AC$14)</f>
        <v>9</v>
      </c>
      <c r="AM7" s="2">
        <f t="shared" si="15"/>
        <v>11</v>
      </c>
      <c r="AP7" s="46" t="s">
        <v>233</v>
      </c>
      <c r="AQ7" s="2" t="str">
        <f t="shared" si="5"/>
        <v>경남</v>
      </c>
      <c r="AR7" s="2" t="str">
        <f t="shared" si="6"/>
        <v>진주시갑</v>
      </c>
      <c r="AS7" s="2">
        <f t="shared" si="7"/>
        <v>8</v>
      </c>
    </row>
    <row r="8" spans="2:45" customFormat="1" x14ac:dyDescent="0.3">
      <c r="B8" s="33" t="s">
        <v>44</v>
      </c>
      <c r="C8" s="30" t="s">
        <v>114</v>
      </c>
      <c r="D8" s="5" t="s">
        <v>152</v>
      </c>
      <c r="E8" s="53"/>
      <c r="F8" s="7" t="s">
        <v>44</v>
      </c>
      <c r="G8" s="7">
        <f t="shared" si="8"/>
        <v>98</v>
      </c>
      <c r="H8" s="7">
        <f>_xlfn.XLOOKUP(F8,'80.의안투표정보'!$D$3:$D$109,'80.의안투표정보'!$B$3:$B$109,"0")</f>
        <v>1</v>
      </c>
      <c r="I8" s="7" t="str">
        <f>_xlfn.XLOOKUP(F8,'80.의안투표정보'!$E$3:$E$109,'80.의안투표정보'!$B$3:$B$109,"0")</f>
        <v>0</v>
      </c>
      <c r="J8" s="7" t="str">
        <f>_xlfn.XLOOKUP(F8,'80.의안투표정보'!$F$3:$F$109,'80.의안투표정보'!$B$3:$B$109,"0")</f>
        <v>0</v>
      </c>
      <c r="K8" s="79">
        <f>_xlfn.XLOOKUP(F8,'80.의안투표정보'!$G$3:$G$109,'80.의안투표정보'!$B$3:$B$109,"0")</f>
        <v>1</v>
      </c>
      <c r="L8" s="79" t="str">
        <f>_xlfn.XLOOKUP(F8,'80.의안투표정보'!$H$3:$H$109,'80.의안투표정보'!$B$3:$B$109,"0")</f>
        <v>0</v>
      </c>
      <c r="M8" s="79" t="str">
        <f>_xlfn.XLOOKUP(F8,'80.의안투표정보'!$I$3:$I$109,'80.의안투표정보'!$B$3:$B$109,"0")</f>
        <v>0</v>
      </c>
      <c r="N8" s="79" t="str">
        <f>_xlfn.XLOOKUP(F8,'80.의안투표정보'!$J$3:$J$109,'80.의안투표정보'!$B$3:$B$109,"0")</f>
        <v>0</v>
      </c>
      <c r="O8" s="97" t="str">
        <f>_xlfn.XLOOKUP(F8,'80.의안투표정보'!$K$3:$K$109,'80.의안투표정보'!$B$3:$B$109,"0")</f>
        <v>0</v>
      </c>
      <c r="P8" s="97" t="str">
        <f>_xlfn.XLOOKUP(F8,'80.의안투표정보'!$L$3:$L$109,'80.의안투표정보'!$B$3:$B$109,"0")</f>
        <v>0</v>
      </c>
      <c r="Q8" s="79" t="b">
        <f t="shared" si="9"/>
        <v>1</v>
      </c>
      <c r="R8" s="79" t="b">
        <f t="shared" si="10"/>
        <v>1</v>
      </c>
      <c r="S8" s="18">
        <f t="shared" si="16"/>
        <v>2</v>
      </c>
      <c r="U8" s="9" t="s">
        <v>209</v>
      </c>
      <c r="V8" s="2">
        <f>IF(COUNTIF($C$3:$C$109,U8), COUNTIF(H28:H33,1))</f>
        <v>6</v>
      </c>
      <c r="W8" s="2">
        <f>IF(COUNTIF($C$3:$C$109,U8), COUNTIF(I28:I33,1))</f>
        <v>6</v>
      </c>
      <c r="X8" s="2">
        <f>IF(COUNTIF($C$3:$C$109,U8), COUNTIF(J28:J33,1))</f>
        <v>4</v>
      </c>
      <c r="Y8" s="2">
        <f>IF(COUNTIF($C$3:$C$109,U8), COUNTIF(K28:K33,1))</f>
        <v>5</v>
      </c>
      <c r="Z8" s="2">
        <f>IF(COUNTIF($C$3:$C$109,U8), COUNTIF(L28:L33,1))</f>
        <v>2</v>
      </c>
      <c r="AA8" s="2">
        <f>IF(COUNTIF($C$3:$C$109,U8), COUNTIF(M28:M33,1))</f>
        <v>3</v>
      </c>
      <c r="AB8" s="2">
        <f>IF(COUNTIF($C$3:$C$109,U8), COUNTIF(N28:N33,1))</f>
        <v>2</v>
      </c>
      <c r="AC8" s="2">
        <f>IF(COUNTIF($C$3:$C$109,U8), COUNTIF(O28:O33,1))</f>
        <v>6</v>
      </c>
      <c r="AD8" s="2">
        <f>IF(COUNTIF($C$3:$C$109,U8), COUNTIF(P28:P33,1))</f>
        <v>2</v>
      </c>
      <c r="AE8" s="2">
        <f t="shared" si="11"/>
        <v>7</v>
      </c>
      <c r="AF8" s="2">
        <f t="shared" si="12"/>
        <v>7</v>
      </c>
      <c r="AG8" s="2">
        <f t="shared" si="13"/>
        <v>7</v>
      </c>
      <c r="AH8" s="2">
        <f t="shared" si="1"/>
        <v>7</v>
      </c>
      <c r="AI8" s="2">
        <f t="shared" si="14"/>
        <v>6</v>
      </c>
      <c r="AJ8" s="2">
        <f t="shared" si="2"/>
        <v>4</v>
      </c>
      <c r="AK8" s="2">
        <f t="shared" si="3"/>
        <v>6</v>
      </c>
      <c r="AL8" s="2">
        <f>_xlfn.RANK.EQ(AC8,$AC$3:$AC$14)</f>
        <v>1</v>
      </c>
      <c r="AM8" s="2">
        <f t="shared" si="15"/>
        <v>9</v>
      </c>
      <c r="AP8" s="46" t="s">
        <v>234</v>
      </c>
      <c r="AQ8" s="2" t="str">
        <f t="shared" si="5"/>
        <v>충남</v>
      </c>
      <c r="AR8" s="2" t="str">
        <f t="shared" si="6"/>
        <v>서산시태안군</v>
      </c>
      <c r="AS8" s="2">
        <f t="shared" si="7"/>
        <v>6</v>
      </c>
    </row>
    <row r="9" spans="2:45" customFormat="1" ht="16.5" customHeight="1" x14ac:dyDescent="0.3">
      <c r="B9" s="33" t="s">
        <v>49</v>
      </c>
      <c r="C9" s="30" t="s">
        <v>114</v>
      </c>
      <c r="D9" s="5" t="s">
        <v>156</v>
      </c>
      <c r="E9" s="53"/>
      <c r="F9" s="7" t="s">
        <v>49</v>
      </c>
      <c r="G9" s="7">
        <f t="shared" si="8"/>
        <v>67</v>
      </c>
      <c r="H9" s="7">
        <f>_xlfn.XLOOKUP(F9,'80.의안투표정보'!$D$3:$D$109,'80.의안투표정보'!$B$3:$B$109,"0")</f>
        <v>1</v>
      </c>
      <c r="I9" s="7">
        <f>_xlfn.XLOOKUP(F9,'80.의안투표정보'!$E$3:$E$109,'80.의안투표정보'!$B$3:$B$109,"0")</f>
        <v>1</v>
      </c>
      <c r="J9" s="7" t="str">
        <f>_xlfn.XLOOKUP(F9,'80.의안투표정보'!$F$3:$F$109,'80.의안투표정보'!$B$3:$B$109,"0")</f>
        <v>0</v>
      </c>
      <c r="K9" s="79">
        <f>_xlfn.XLOOKUP(F9,'80.의안투표정보'!$G$3:$G$109,'80.의안투표정보'!$B$3:$B$109,"0")</f>
        <v>1</v>
      </c>
      <c r="L9" s="79" t="str">
        <f>_xlfn.XLOOKUP(F9,'80.의안투표정보'!$H$3:$H$109,'80.의안투표정보'!$B$3:$B$109,"0")</f>
        <v>0</v>
      </c>
      <c r="M9" s="79" t="str">
        <f>_xlfn.XLOOKUP(F9,'80.의안투표정보'!$I$3:$I$109,'80.의안투표정보'!$B$3:$B$109,"0")</f>
        <v>0</v>
      </c>
      <c r="N9" s="79" t="str">
        <f>_xlfn.XLOOKUP(F9,'80.의안투표정보'!$J$3:$J$109,'80.의안투표정보'!$B$3:$B$109,"0")</f>
        <v>0</v>
      </c>
      <c r="O9" s="97">
        <f>_xlfn.XLOOKUP(F9,'80.의안투표정보'!$K$3:$K$109,'80.의안투표정보'!$B$3:$B$109,"0")</f>
        <v>1</v>
      </c>
      <c r="P9" s="97" t="str">
        <f>_xlfn.XLOOKUP(F9,'80.의안투표정보'!$L$3:$L$109,'80.의안투표정보'!$B$3:$B$109,"0")</f>
        <v>0</v>
      </c>
      <c r="Q9" s="79" t="b">
        <f t="shared" si="9"/>
        <v>1</v>
      </c>
      <c r="R9" s="79" t="b">
        <f t="shared" si="10"/>
        <v>1</v>
      </c>
      <c r="S9" s="18">
        <f t="shared" si="16"/>
        <v>4</v>
      </c>
      <c r="U9" s="9" t="s">
        <v>210</v>
      </c>
      <c r="V9" s="2">
        <f>IF(COUNTIF($C$3:$C$109,U9), COUNTIF(H34:H36,1))</f>
        <v>3</v>
      </c>
      <c r="W9" s="2">
        <f>IF(COUNTIF($C$3:$C$109,U9), COUNTIF(I34:I36,1))</f>
        <v>3</v>
      </c>
      <c r="X9" s="2">
        <f>IF(COUNTIF($C$3:$C$109,U9), COUNTIF(J34:J36,1))</f>
        <v>2</v>
      </c>
      <c r="Y9" s="2">
        <f>IF(COUNTIF($C$3:$C$109,U9), COUNTIF(K34:K36,1))</f>
        <v>2</v>
      </c>
      <c r="Z9" s="2">
        <f>IF(COUNTIF($C$3:$C$109,U9), COUNTIF(L34:L36,1))</f>
        <v>2</v>
      </c>
      <c r="AA9" s="2">
        <f>IF(COUNTIF($C$3:$C$109,U9), COUNTIF(M34:M36,1))</f>
        <v>2</v>
      </c>
      <c r="AB9" s="2">
        <f>IF(COUNTIF($C$3:$C$109,U9), COUNTIF(N34:N36,1))</f>
        <v>0</v>
      </c>
      <c r="AC9" s="2">
        <f>IF(COUNTIF($C$3:$C$109,U9), COUNTIF(O34:O36,1))</f>
        <v>0</v>
      </c>
      <c r="AD9" s="2">
        <f>IF(COUNTIF($C$3:$C$109,U9), COUNTIF(P34:P36,1))</f>
        <v>3</v>
      </c>
      <c r="AE9" s="2">
        <f t="shared" si="11"/>
        <v>9</v>
      </c>
      <c r="AF9" s="2">
        <f t="shared" si="12"/>
        <v>9</v>
      </c>
      <c r="AG9" s="2">
        <f t="shared" si="13"/>
        <v>10</v>
      </c>
      <c r="AH9" s="2">
        <f t="shared" ref="AH9:AH14" si="17">_xlfn.RANK.EQ(Y9,$Y$3:$Y$14)</f>
        <v>8</v>
      </c>
      <c r="AI9" s="2">
        <f t="shared" si="14"/>
        <v>6</v>
      </c>
      <c r="AJ9" s="2">
        <f t="shared" si="2"/>
        <v>7</v>
      </c>
      <c r="AK9" s="2">
        <f t="shared" si="3"/>
        <v>11</v>
      </c>
      <c r="AL9" s="2">
        <f>_xlfn.RANK.EQ(AC9,$AC$3:$AC$14)</f>
        <v>10</v>
      </c>
      <c r="AM9" s="2">
        <f t="shared" si="15"/>
        <v>8</v>
      </c>
      <c r="AO9" s="11"/>
      <c r="AP9" s="11"/>
      <c r="AQ9" s="11"/>
      <c r="AR9" s="11"/>
      <c r="AS9" s="11"/>
    </row>
    <row r="10" spans="2:45" customFormat="1" x14ac:dyDescent="0.3">
      <c r="B10" s="66" t="s">
        <v>51</v>
      </c>
      <c r="C10" s="64" t="s">
        <v>114</v>
      </c>
      <c r="D10" s="65" t="s">
        <v>158</v>
      </c>
      <c r="E10" s="60" t="s">
        <v>238</v>
      </c>
      <c r="F10" s="7" t="s">
        <v>51</v>
      </c>
      <c r="G10" s="7">
        <f t="shared" si="8"/>
        <v>33</v>
      </c>
      <c r="H10" s="7">
        <f>_xlfn.XLOOKUP(F10,'80.의안투표정보'!$D$3:$D$109,'80.의안투표정보'!$B$3:$B$109,"0")</f>
        <v>1</v>
      </c>
      <c r="I10" s="7">
        <f>_xlfn.XLOOKUP(F10,'80.의안투표정보'!$E$3:$E$109,'80.의안투표정보'!$B$3:$B$109,"0")</f>
        <v>1</v>
      </c>
      <c r="J10" s="7">
        <f>_xlfn.XLOOKUP(F10,'80.의안투표정보'!$F$3:$F$109,'80.의안투표정보'!$B$3:$B$109,"0")</f>
        <v>1</v>
      </c>
      <c r="K10" s="79">
        <f>_xlfn.XLOOKUP(F10,'80.의안투표정보'!$G$3:$G$109,'80.의안투표정보'!$B$3:$B$109,"0")</f>
        <v>1</v>
      </c>
      <c r="L10" s="79" t="str">
        <f>_xlfn.XLOOKUP(F10,'80.의안투표정보'!$H$3:$H$109,'80.의안투표정보'!$B$3:$B$109,"0")</f>
        <v>0</v>
      </c>
      <c r="M10" s="79" t="str">
        <f>_xlfn.XLOOKUP(F10,'80.의안투표정보'!$I$3:$I$109,'80.의안투표정보'!$B$3:$B$109,"0")</f>
        <v>0</v>
      </c>
      <c r="N10" s="79" t="str">
        <f>_xlfn.XLOOKUP(F10,'80.의안투표정보'!$J$3:$J$109,'80.의안투표정보'!$B$3:$B$109,"0")</f>
        <v>0</v>
      </c>
      <c r="O10" s="97">
        <f>_xlfn.XLOOKUP(F10,'80.의안투표정보'!$K$3:$K$109,'80.의안투표정보'!$B$3:$B$109,"0")</f>
        <v>1</v>
      </c>
      <c r="P10" s="97">
        <f>_xlfn.XLOOKUP(F10,'80.의안투표정보'!$L$3:$L$109,'80.의안투표정보'!$B$3:$B$109,"0")</f>
        <v>1</v>
      </c>
      <c r="Q10" s="79" t="b">
        <f t="shared" si="9"/>
        <v>1</v>
      </c>
      <c r="R10" s="79" t="b">
        <f t="shared" si="10"/>
        <v>1</v>
      </c>
      <c r="S10" s="18">
        <f t="shared" si="16"/>
        <v>6</v>
      </c>
      <c r="U10" s="9" t="s">
        <v>211</v>
      </c>
      <c r="V10" s="2">
        <f>IF(COUNTIF($C$3:$C$109,U10), COUNTIF(H37:H49,1))</f>
        <v>13</v>
      </c>
      <c r="W10" s="2">
        <f>IF(COUNTIF($C$3:$C$109,U10), COUNTIF(I37:I49,1))</f>
        <v>12</v>
      </c>
      <c r="X10" s="2">
        <f>IF(COUNTIF($C$3:$C$109,U10), COUNTIF(J37:J49,1))</f>
        <v>11</v>
      </c>
      <c r="Y10" s="2">
        <f>IF(COUNTIF($C$3:$C$109,U10), COUNTIF(K37:K49,1))</f>
        <v>9</v>
      </c>
      <c r="Z10" s="2">
        <f>IF(COUNTIF($C$3:$C$109,U10), COUNTIF(L37:L49,1))</f>
        <v>6</v>
      </c>
      <c r="AA10" s="2">
        <f>IF(COUNTIF($C$3:$C$109,U10), COUNTIF(M37:M49,1))</f>
        <v>6</v>
      </c>
      <c r="AB10" s="2">
        <f>IF(COUNTIF($C$3:$C$109,U10), COUNTIF(N37:N49,1))</f>
        <v>8</v>
      </c>
      <c r="AC10" s="2">
        <f>IF(COUNTIF($C$3:$C$109,U10), COUNTIF(O37:O49,1))</f>
        <v>3</v>
      </c>
      <c r="AD10" s="2">
        <f>IF(COUNTIF($C$3:$C$109,U10), COUNTIF(P37:P49,1))</f>
        <v>8</v>
      </c>
      <c r="AE10" s="2">
        <f t="shared" si="11"/>
        <v>3</v>
      </c>
      <c r="AF10" s="2">
        <f t="shared" si="12"/>
        <v>3</v>
      </c>
      <c r="AG10" s="2">
        <f t="shared" si="13"/>
        <v>4</v>
      </c>
      <c r="AH10" s="2">
        <f t="shared" si="17"/>
        <v>4</v>
      </c>
      <c r="AI10" s="2">
        <f t="shared" si="14"/>
        <v>3</v>
      </c>
      <c r="AJ10" s="2">
        <f t="shared" si="2"/>
        <v>2</v>
      </c>
      <c r="AK10" s="2">
        <f t="shared" si="3"/>
        <v>1</v>
      </c>
      <c r="AL10" s="2">
        <f>_xlfn.RANK.EQ(AC10,$AC$3:$AC$14)</f>
        <v>6</v>
      </c>
      <c r="AM10" s="2">
        <f t="shared" si="15"/>
        <v>2</v>
      </c>
      <c r="AO10" s="11"/>
      <c r="AP10" s="11"/>
      <c r="AQ10" s="11"/>
      <c r="AR10" s="11"/>
      <c r="AS10" s="11"/>
    </row>
    <row r="11" spans="2:45" customFormat="1" x14ac:dyDescent="0.3">
      <c r="B11" s="33" t="s">
        <v>59</v>
      </c>
      <c r="C11" s="30" t="s">
        <v>114</v>
      </c>
      <c r="D11" s="5" t="s">
        <v>166</v>
      </c>
      <c r="E11" s="53"/>
      <c r="F11" s="7" t="s">
        <v>59</v>
      </c>
      <c r="G11" s="7">
        <f t="shared" si="8"/>
        <v>33</v>
      </c>
      <c r="H11" s="7">
        <f>_xlfn.XLOOKUP(F11,'80.의안투표정보'!$D$3:$D$109,'80.의안투표정보'!$B$3:$B$109,"0")</f>
        <v>1</v>
      </c>
      <c r="I11" s="7">
        <f>_xlfn.XLOOKUP(F11,'80.의안투표정보'!$E$3:$E$109,'80.의안투표정보'!$B$3:$B$109,"0")</f>
        <v>1</v>
      </c>
      <c r="J11" s="7">
        <f>_xlfn.XLOOKUP(F11,'80.의안투표정보'!$F$3:$F$109,'80.의안투표정보'!$B$3:$B$109,"0")</f>
        <v>1</v>
      </c>
      <c r="K11" s="79">
        <f>_xlfn.XLOOKUP(F11,'80.의안투표정보'!$G$3:$G$109,'80.의안투표정보'!$B$3:$B$109,"0")</f>
        <v>1</v>
      </c>
      <c r="L11" s="79" t="str">
        <f>_xlfn.XLOOKUP(F11,'80.의안투표정보'!$H$3:$H$109,'80.의안투표정보'!$B$3:$B$109,"0")</f>
        <v>0</v>
      </c>
      <c r="M11" s="79" t="str">
        <f>_xlfn.XLOOKUP(F11,'80.의안투표정보'!$I$3:$I$109,'80.의안투표정보'!$B$3:$B$109,"0")</f>
        <v>0</v>
      </c>
      <c r="N11" s="92">
        <f>_xlfn.XLOOKUP(F11,'80.의안투표정보'!$J$3:$J$109,'80.의안투표정보'!$B$3:$B$109,"0")</f>
        <v>1</v>
      </c>
      <c r="O11" s="97" t="str">
        <f>_xlfn.XLOOKUP(F11,'80.의안투표정보'!$K$3:$K$109,'80.의안투표정보'!$B$3:$B$109,"0")</f>
        <v>0</v>
      </c>
      <c r="P11" s="97">
        <f>_xlfn.XLOOKUP(F11,'80.의안투표정보'!$L$3:$L$109,'80.의안투표정보'!$B$3:$B$109,"0")</f>
        <v>1</v>
      </c>
      <c r="Q11" s="92" t="b">
        <f t="shared" si="9"/>
        <v>0</v>
      </c>
      <c r="R11" s="92" t="b">
        <f t="shared" si="10"/>
        <v>0</v>
      </c>
      <c r="S11" s="18">
        <f t="shared" si="16"/>
        <v>6</v>
      </c>
      <c r="U11" s="9" t="s">
        <v>212</v>
      </c>
      <c r="V11" s="2">
        <f>IF(COUNTIF($C$3:$C$109,U11), COUNTIF(H50:H62,1))</f>
        <v>13</v>
      </c>
      <c r="W11" s="2">
        <f>IF(COUNTIF($C$3:$C$109,U11), COUNTIF(I50:I62,1))</f>
        <v>12</v>
      </c>
      <c r="X11" s="2">
        <f>IF(COUNTIF($C$3:$C$109,U11), COUNTIF(J50:J62,1))</f>
        <v>13</v>
      </c>
      <c r="Y11" s="2">
        <f>IF(COUNTIF($C$3:$C$109,U11), COUNTIF(K50:K62,1))</f>
        <v>12</v>
      </c>
      <c r="Z11" s="2">
        <f>IF(COUNTIF($C$3:$C$109,U11), COUNTIF(L50:L62,1))</f>
        <v>10</v>
      </c>
      <c r="AA11" s="2">
        <f>IF(COUNTIF($C$3:$C$109,U11), COUNTIF(M50:M62,1))</f>
        <v>9</v>
      </c>
      <c r="AB11" s="2">
        <f>IF(COUNTIF($C$3:$C$109,U11), COUNTIF(N50:N62,1))</f>
        <v>6</v>
      </c>
      <c r="AC11" s="2">
        <f>IF(COUNTIF($C$3:$C$109,U11), COUNTIF(O50:O62,1))</f>
        <v>4</v>
      </c>
      <c r="AD11" s="2">
        <f>IF(COUNTIF($C$3:$C$109,U11), COUNTIF(P50:P62,1))</f>
        <v>7</v>
      </c>
      <c r="AE11" s="2">
        <f t="shared" si="11"/>
        <v>3</v>
      </c>
      <c r="AF11" s="2">
        <f t="shared" si="12"/>
        <v>3</v>
      </c>
      <c r="AG11" s="2">
        <f t="shared" si="13"/>
        <v>2</v>
      </c>
      <c r="AH11" s="2">
        <f t="shared" si="17"/>
        <v>1</v>
      </c>
      <c r="AI11" s="2">
        <f t="shared" si="14"/>
        <v>1</v>
      </c>
      <c r="AJ11" s="2">
        <f t="shared" si="2"/>
        <v>1</v>
      </c>
      <c r="AK11" s="2">
        <f t="shared" si="3"/>
        <v>2</v>
      </c>
      <c r="AL11" s="2">
        <f>_xlfn.RANK.EQ(AC11,$AC$3:$AC$14)</f>
        <v>4</v>
      </c>
      <c r="AM11" s="2">
        <f t="shared" si="15"/>
        <v>3</v>
      </c>
      <c r="AO11" s="101" t="s">
        <v>235</v>
      </c>
    </row>
    <row r="12" spans="2:45" customFormat="1" x14ac:dyDescent="0.3">
      <c r="B12" s="33" t="s">
        <v>93</v>
      </c>
      <c r="C12" s="30" t="s">
        <v>114</v>
      </c>
      <c r="D12" s="5" t="s">
        <v>195</v>
      </c>
      <c r="E12" s="53"/>
      <c r="F12" s="7" t="s">
        <v>93</v>
      </c>
      <c r="G12" s="7">
        <f t="shared" si="8"/>
        <v>67</v>
      </c>
      <c r="H12" s="7">
        <f>_xlfn.XLOOKUP(F12,'80.의안투표정보'!$D$3:$D$109,'80.의안투표정보'!$B$3:$B$109,"0")</f>
        <v>1</v>
      </c>
      <c r="I12" s="7">
        <f>_xlfn.XLOOKUP(F12,'80.의안투표정보'!$E$3:$E$109,'80.의안투표정보'!$B$3:$B$109,"0")</f>
        <v>1</v>
      </c>
      <c r="J12" s="7">
        <f>_xlfn.XLOOKUP(F12,'80.의안투표정보'!$F$3:$F$109,'80.의안투표정보'!$B$3:$B$109,"0")</f>
        <v>1</v>
      </c>
      <c r="K12" s="79" t="str">
        <f>_xlfn.XLOOKUP(F12,'80.의안투표정보'!$G$3:$G$109,'80.의안투표정보'!$B$3:$B$109,"0")</f>
        <v>0</v>
      </c>
      <c r="L12" s="79">
        <f>_xlfn.XLOOKUP(F12,'80.의안투표정보'!$H$3:$H$109,'80.의안투표정보'!$B$3:$B$109,"0")</f>
        <v>1</v>
      </c>
      <c r="M12" s="79" t="str">
        <f>_xlfn.XLOOKUP(F12,'80.의안투표정보'!$I$3:$I$109,'80.의안투표정보'!$B$3:$B$109,"0")</f>
        <v>0</v>
      </c>
      <c r="N12" s="79" t="str">
        <f>_xlfn.XLOOKUP(F12,'80.의안투표정보'!$J$3:$J$109,'80.의안투표정보'!$B$3:$B$109,"0")</f>
        <v>0</v>
      </c>
      <c r="O12" s="97" t="str">
        <f>_xlfn.XLOOKUP(F12,'80.의안투표정보'!$K$3:$K$109,'80.의안투표정보'!$B$3:$B$109,"0")</f>
        <v>0</v>
      </c>
      <c r="P12" s="97" t="str">
        <f>_xlfn.XLOOKUP(F12,'80.의안투표정보'!$L$3:$L$109,'80.의안투표정보'!$B$3:$B$109,"0")</f>
        <v>0</v>
      </c>
      <c r="Q12" s="79" t="b">
        <f t="shared" si="9"/>
        <v>0</v>
      </c>
      <c r="R12" s="79" t="b">
        <f t="shared" si="10"/>
        <v>1</v>
      </c>
      <c r="S12" s="18">
        <f t="shared" si="16"/>
        <v>4</v>
      </c>
      <c r="U12" s="9" t="s">
        <v>213</v>
      </c>
      <c r="V12" s="2">
        <f>IF(COUNTIF($C$3:$C$109,U12), COUNTIF(H63:H74,1))</f>
        <v>12</v>
      </c>
      <c r="W12" s="2">
        <f>IF(COUNTIF($C$3:$C$109,U12), COUNTIF(I63:I74,1))</f>
        <v>11</v>
      </c>
      <c r="X12" s="2">
        <f>IF(COUNTIF($C$3:$C$109,U12), COUNTIF(J63:J74,1))</f>
        <v>10</v>
      </c>
      <c r="Y12" s="2">
        <f>IF(COUNTIF($C$3:$C$109,U12), COUNTIF(K63:K74,1))</f>
        <v>9</v>
      </c>
      <c r="Z12" s="2">
        <f>IF(COUNTIF($C$3:$C$109,U12), COUNTIF(L63:L74,1))</f>
        <v>5</v>
      </c>
      <c r="AA12" s="2">
        <f>IF(COUNTIF($C$3:$C$109,U12), COUNTIF(M63:M74,1))</f>
        <v>3</v>
      </c>
      <c r="AB12" s="2">
        <f>IF(COUNTIF($C$3:$C$109,U12), COUNTIF(N63:N74,1))</f>
        <v>4</v>
      </c>
      <c r="AC12" s="2">
        <f>IF(COUNTIF($C$3:$C$109,U12), COUNTIF(O63:O74,1))</f>
        <v>5</v>
      </c>
      <c r="AD12" s="2">
        <f>IF(COUNTIF($C$3:$C$109,U12), COUNTIF(P63:P74,1))</f>
        <v>7</v>
      </c>
      <c r="AE12" s="2">
        <f t="shared" si="11"/>
        <v>5</v>
      </c>
      <c r="AF12" s="2">
        <f t="shared" si="12"/>
        <v>5</v>
      </c>
      <c r="AG12" s="2">
        <f t="shared" si="13"/>
        <v>5</v>
      </c>
      <c r="AH12" s="2">
        <f t="shared" si="17"/>
        <v>4</v>
      </c>
      <c r="AI12" s="2">
        <f t="shared" si="14"/>
        <v>4</v>
      </c>
      <c r="AJ12" s="2">
        <f t="shared" si="2"/>
        <v>4</v>
      </c>
      <c r="AK12" s="2">
        <f t="shared" si="3"/>
        <v>4</v>
      </c>
      <c r="AL12" s="2">
        <f>_xlfn.RANK.EQ(AC12,$AC$3:$AC$14)</f>
        <v>2</v>
      </c>
      <c r="AM12" s="2">
        <f t="shared" si="15"/>
        <v>3</v>
      </c>
      <c r="AO12" s="102"/>
    </row>
    <row r="13" spans="2:45" customFormat="1" ht="17.25" thickBot="1" x14ac:dyDescent="0.35">
      <c r="B13" s="33" t="s">
        <v>94</v>
      </c>
      <c r="C13" s="31" t="s">
        <v>114</v>
      </c>
      <c r="D13" s="19" t="s">
        <v>196</v>
      </c>
      <c r="E13" s="54"/>
      <c r="F13" s="20" t="s">
        <v>94</v>
      </c>
      <c r="G13" s="20">
        <f t="shared" si="8"/>
        <v>98</v>
      </c>
      <c r="H13" s="20">
        <f>_xlfn.XLOOKUP(F13,'80.의안투표정보'!$D$3:$D$109,'80.의안투표정보'!$B$3:$B$109,"0")</f>
        <v>1</v>
      </c>
      <c r="I13" s="20" t="str">
        <f>_xlfn.XLOOKUP(F13,'80.의안투표정보'!$E$3:$E$109,'80.의안투표정보'!$B$3:$B$109,"0")</f>
        <v>0</v>
      </c>
      <c r="J13" s="20">
        <f>_xlfn.XLOOKUP(F13,'80.의안투표정보'!$F$3:$F$109,'80.의안투표정보'!$B$3:$B$109,"0")</f>
        <v>1</v>
      </c>
      <c r="K13" s="80" t="str">
        <f>_xlfn.XLOOKUP(F13,'80.의안투표정보'!$G$3:$G$109,'80.의안투표정보'!$B$3:$B$109,"0")</f>
        <v>0</v>
      </c>
      <c r="L13" s="80" t="str">
        <f>_xlfn.XLOOKUP(F13,'80.의안투표정보'!$H$3:$H$109,'80.의안투표정보'!$B$3:$B$109,"0")</f>
        <v>0</v>
      </c>
      <c r="M13" s="80" t="str">
        <f>_xlfn.XLOOKUP(F13,'80.의안투표정보'!$I$3:$I$109,'80.의안투표정보'!$B$3:$B$109,"0")</f>
        <v>0</v>
      </c>
      <c r="N13" s="80" t="str">
        <f>_xlfn.XLOOKUP(F13,'80.의안투표정보'!$J$3:$J$109,'80.의안투표정보'!$B$3:$B$109,"0")</f>
        <v>0</v>
      </c>
      <c r="O13" s="83" t="str">
        <f>_xlfn.XLOOKUP(F13,'80.의안투표정보'!$K$3:$K$109,'80.의안투표정보'!$B$3:$B$109,"0")</f>
        <v>0</v>
      </c>
      <c r="P13" s="83" t="str">
        <f>_xlfn.XLOOKUP(F13,'80.의안투표정보'!$L$3:$L$109,'80.의안투표정보'!$B$3:$B$109,"0")</f>
        <v>0</v>
      </c>
      <c r="Q13" s="80" t="b">
        <f t="shared" si="9"/>
        <v>1</v>
      </c>
      <c r="R13" s="80" t="b">
        <f t="shared" si="10"/>
        <v>1</v>
      </c>
      <c r="S13" s="21">
        <f t="shared" si="16"/>
        <v>2</v>
      </c>
      <c r="U13" s="9" t="s">
        <v>214</v>
      </c>
      <c r="V13" s="2">
        <f>IF(COUNTIF($C$3:$C$109,U13), COUNTIF(H75:H91,1))</f>
        <v>17</v>
      </c>
      <c r="W13" s="2">
        <f>IF(COUNTIF($C$3:$C$109,U13), COUNTIF(I75:I91,1))</f>
        <v>15</v>
      </c>
      <c r="X13" s="2">
        <f>IF(COUNTIF($C$3:$C$109,U13), COUNTIF(J75:J91,1))</f>
        <v>15</v>
      </c>
      <c r="Y13" s="2">
        <f>IF(COUNTIF($C$3:$C$109,U13), COUNTIF(K75:K91,1))</f>
        <v>12</v>
      </c>
      <c r="Z13" s="2">
        <f>IF(COUNTIF($C$3:$C$109,U13), COUNTIF(L75:L91,1))</f>
        <v>2</v>
      </c>
      <c r="AA13" s="2">
        <f>IF(COUNTIF($C$3:$C$109,U13), COUNTIF(M75:M91,1))</f>
        <v>2</v>
      </c>
      <c r="AB13" s="2">
        <f>IF(COUNTIF($C$3:$C$109,U13), COUNTIF(N75:N91,1))</f>
        <v>5</v>
      </c>
      <c r="AC13" s="2">
        <f>IF(COUNTIF($C$3:$C$109,U13), COUNTIF(O75:O91,1))</f>
        <v>3</v>
      </c>
      <c r="AD13" s="2">
        <f>IF(COUNTIF($C$3:$C$109,U13), COUNTIF(P75:P91,1))</f>
        <v>7</v>
      </c>
      <c r="AE13" s="2">
        <f t="shared" si="11"/>
        <v>2</v>
      </c>
      <c r="AF13" s="2">
        <f t="shared" si="12"/>
        <v>2</v>
      </c>
      <c r="AG13" s="2">
        <f t="shared" si="13"/>
        <v>1</v>
      </c>
      <c r="AH13" s="2">
        <f t="shared" si="17"/>
        <v>1</v>
      </c>
      <c r="AI13" s="2">
        <f t="shared" si="14"/>
        <v>6</v>
      </c>
      <c r="AJ13" s="2">
        <f t="shared" si="2"/>
        <v>7</v>
      </c>
      <c r="AK13" s="2">
        <f t="shared" si="3"/>
        <v>3</v>
      </c>
      <c r="AL13" s="2">
        <f>_xlfn.RANK.EQ(AC13,$AC$3:$AC$14)</f>
        <v>6</v>
      </c>
      <c r="AM13" s="2">
        <f t="shared" si="15"/>
        <v>3</v>
      </c>
      <c r="AO13" s="47" t="s">
        <v>285</v>
      </c>
      <c r="AP13" s="46" t="str">
        <f>_xlfn.XLOOKUP("*"&amp;AO13&amp;"*",내란동조자명,내란동조자명,"&lt;none&gt;",2)</f>
        <v>나경원</v>
      </c>
      <c r="AQ13" s="2" t="str">
        <f>_xlfn.XLOOKUP("*"&amp;AP13&amp;"*",내란동조자명,지역,"&lt;none&gt;",2)</f>
        <v>서울</v>
      </c>
      <c r="AR13" s="2" t="str">
        <f>_xlfn.XLOOKUP("*"&amp;AP13&amp;"*",내란동조자명,지역상세,"&lt;none&gt;",2)</f>
        <v>동작구을</v>
      </c>
      <c r="AS13" s="2">
        <f>_xlfn.XLOOKUP("*"&amp;AP13&amp;"*",내란동조자명,내란동조합계,"&lt;none&gt;",2)</f>
        <v>8</v>
      </c>
    </row>
    <row r="14" spans="2:45" customFormat="1" x14ac:dyDescent="0.3">
      <c r="B14" s="33" t="s">
        <v>48</v>
      </c>
      <c r="C14" s="29" t="s">
        <v>154</v>
      </c>
      <c r="D14" s="15" t="s">
        <v>155</v>
      </c>
      <c r="E14" s="55"/>
      <c r="F14" s="16" t="s">
        <v>48</v>
      </c>
      <c r="G14" s="16">
        <f t="shared" si="8"/>
        <v>88</v>
      </c>
      <c r="H14" s="16">
        <f>_xlfn.XLOOKUP(F14,'80.의안투표정보'!$D$3:$D$109,'80.의안투표정보'!$B$3:$B$109,"0")</f>
        <v>1</v>
      </c>
      <c r="I14" s="16">
        <f>_xlfn.XLOOKUP(F14,'80.의안투표정보'!$E$3:$E$109,'80.의안투표정보'!$B$3:$B$109,"0")</f>
        <v>1</v>
      </c>
      <c r="J14" s="16" t="str">
        <f>_xlfn.XLOOKUP(F14,'80.의안투표정보'!$F$3:$F$109,'80.의안투표정보'!$B$3:$B$109,"0")</f>
        <v>0</v>
      </c>
      <c r="K14" s="81">
        <f>_xlfn.XLOOKUP(F14,'80.의안투표정보'!$G$3:$G$109,'80.의안투표정보'!$B$3:$B$109,"0")</f>
        <v>1</v>
      </c>
      <c r="L14" s="81" t="str">
        <f>_xlfn.XLOOKUP(F14,'80.의안투표정보'!$H$3:$H$109,'80.의안투표정보'!$B$3:$B$109,"0")</f>
        <v>0</v>
      </c>
      <c r="M14" s="81" t="str">
        <f>_xlfn.XLOOKUP(F14,'80.의안투표정보'!$I$3:$I$109,'80.의안투표정보'!$B$3:$B$109,"0")</f>
        <v>0</v>
      </c>
      <c r="N14" s="81" t="str">
        <f>_xlfn.XLOOKUP(F14,'80.의안투표정보'!$J$3:$J$109,'80.의안투표정보'!$B$3:$B$109,"0")</f>
        <v>0</v>
      </c>
      <c r="O14" s="98" t="str">
        <f>_xlfn.XLOOKUP(F14,'80.의안투표정보'!$K$3:$K$109,'80.의안투표정보'!$B$3:$B$109,"0")</f>
        <v>0</v>
      </c>
      <c r="P14" s="98" t="str">
        <f>_xlfn.XLOOKUP(F14,'80.의안투표정보'!$L$3:$L$109,'80.의안투표정보'!$B$3:$B$109,"0")</f>
        <v>0</v>
      </c>
      <c r="Q14" s="81" t="b">
        <f t="shared" si="9"/>
        <v>1</v>
      </c>
      <c r="R14" s="81" t="b">
        <f t="shared" si="10"/>
        <v>1</v>
      </c>
      <c r="S14" s="17">
        <f t="shared" si="16"/>
        <v>3</v>
      </c>
      <c r="U14" s="9" t="s">
        <v>215</v>
      </c>
      <c r="V14" s="2">
        <f>IF(COUNTIF($C$3:$C$109,U14), COUNTIF(H92:H109,1))</f>
        <v>18</v>
      </c>
      <c r="W14" s="2">
        <f>IF(COUNTIF($C$3:$C$109,U14), COUNTIF(I92:I109,1))</f>
        <v>16</v>
      </c>
      <c r="X14" s="2">
        <f>IF(COUNTIF($C$3:$C$109,U14), COUNTIF(J92:J109,1))</f>
        <v>13</v>
      </c>
      <c r="Y14" s="2">
        <f>IF(COUNTIF($C$3:$C$109,U14), COUNTIF(K92:K109,1))</f>
        <v>11</v>
      </c>
      <c r="Z14" s="2">
        <f>IF(COUNTIF($C$3:$C$109,U14), COUNTIF(L92:L109,1))</f>
        <v>8</v>
      </c>
      <c r="AA14" s="2">
        <f>IF(COUNTIF($C$3:$C$109,U14), COUNTIF(M92:M109,1))</f>
        <v>5</v>
      </c>
      <c r="AB14" s="2">
        <f>IF(COUNTIF($C$3:$C$109,U14), COUNTIF(N92:N109,1))</f>
        <v>3</v>
      </c>
      <c r="AC14" s="2">
        <f>IF(COUNTIF($C$3:$C$109,U14), COUNTIF(O92:O109,1))</f>
        <v>5</v>
      </c>
      <c r="AD14" s="2">
        <f>IF(COUNTIF($C$3:$C$109,U14), COUNTIF(P92:P109,1))</f>
        <v>11</v>
      </c>
      <c r="AE14" s="2">
        <f t="shared" si="11"/>
        <v>1</v>
      </c>
      <c r="AF14" s="2">
        <f t="shared" si="12"/>
        <v>1</v>
      </c>
      <c r="AG14" s="2">
        <f t="shared" si="13"/>
        <v>2</v>
      </c>
      <c r="AH14" s="2">
        <f t="shared" si="17"/>
        <v>3</v>
      </c>
      <c r="AI14" s="2">
        <f t="shared" si="14"/>
        <v>2</v>
      </c>
      <c r="AJ14" s="2">
        <f t="shared" si="2"/>
        <v>3</v>
      </c>
      <c r="AK14" s="2">
        <f t="shared" si="3"/>
        <v>5</v>
      </c>
      <c r="AL14" s="2">
        <f>_xlfn.RANK.EQ(AC14,$AC$3:$AC$14)</f>
        <v>2</v>
      </c>
      <c r="AM14" s="2">
        <f t="shared" si="15"/>
        <v>1</v>
      </c>
    </row>
    <row r="15" spans="2:45" customFormat="1" ht="17.25" thickBot="1" x14ac:dyDescent="0.35">
      <c r="B15" s="33" t="s">
        <v>67</v>
      </c>
      <c r="C15" s="31" t="s">
        <v>154</v>
      </c>
      <c r="D15" s="19" t="s">
        <v>172</v>
      </c>
      <c r="E15" s="54"/>
      <c r="F15" s="20" t="s">
        <v>67</v>
      </c>
      <c r="G15" s="20">
        <f t="shared" si="8"/>
        <v>18</v>
      </c>
      <c r="H15" s="20">
        <f>_xlfn.XLOOKUP(F15,'80.의안투표정보'!$D$3:$D$109,'80.의안투표정보'!$B$3:$B$109,"0")</f>
        <v>1</v>
      </c>
      <c r="I15" s="20">
        <f>_xlfn.XLOOKUP(F15,'80.의안투표정보'!$E$3:$E$109,'80.의안투표정보'!$B$3:$B$109,"0")</f>
        <v>1</v>
      </c>
      <c r="J15" s="20">
        <f>_xlfn.XLOOKUP(F15,'80.의안투표정보'!$F$3:$F$109,'80.의안투표정보'!$B$3:$B$109,"0")</f>
        <v>1</v>
      </c>
      <c r="K15" s="80" t="str">
        <f>_xlfn.XLOOKUP(F15,'80.의안투표정보'!$G$3:$G$109,'80.의안투표정보'!$B$3:$B$109,"0")</f>
        <v>0</v>
      </c>
      <c r="L15" s="80">
        <f>_xlfn.XLOOKUP(F15,'80.의안투표정보'!$H$3:$H$109,'80.의안투표정보'!$B$3:$B$109,"0")</f>
        <v>1</v>
      </c>
      <c r="M15" s="80">
        <f>_xlfn.XLOOKUP(F15,'80.의안투표정보'!$I$3:$I$109,'80.의안투표정보'!$B$3:$B$109,"0")</f>
        <v>1</v>
      </c>
      <c r="N15" s="94">
        <f>_xlfn.XLOOKUP(F15,'80.의안투표정보'!$J$3:$J$109,'80.의안투표정보'!$B$3:$B$109,"0")</f>
        <v>1</v>
      </c>
      <c r="O15" s="83" t="str">
        <f>_xlfn.XLOOKUP(F15,'80.의안투표정보'!$K$3:$K$109,'80.의안투표정보'!$B$3:$B$109,"0")</f>
        <v>0</v>
      </c>
      <c r="P15" s="83">
        <f>_xlfn.XLOOKUP(F15,'80.의안투표정보'!$L$3:$L$109,'80.의안투표정보'!$B$3:$B$109,"0")</f>
        <v>1</v>
      </c>
      <c r="Q15" s="94" t="b">
        <f t="shared" si="9"/>
        <v>1</v>
      </c>
      <c r="R15" s="94" t="b">
        <f t="shared" si="10"/>
        <v>1</v>
      </c>
      <c r="S15" s="21">
        <f t="shared" si="16"/>
        <v>7</v>
      </c>
      <c r="U15" s="10" t="s">
        <v>216</v>
      </c>
      <c r="V15" s="3">
        <f t="shared" ref="V15:AB15" si="18">SUM(V3:V14)</f>
        <v>106</v>
      </c>
      <c r="W15" s="3">
        <f t="shared" si="18"/>
        <v>93</v>
      </c>
      <c r="X15" s="3">
        <f t="shared" si="18"/>
        <v>85</v>
      </c>
      <c r="Y15" s="3">
        <f t="shared" si="18"/>
        <v>71</v>
      </c>
      <c r="Z15" s="3">
        <f t="shared" si="18"/>
        <v>44</v>
      </c>
      <c r="AA15" s="3">
        <f t="shared" si="18"/>
        <v>36</v>
      </c>
      <c r="AB15" s="3">
        <f t="shared" si="18"/>
        <v>33</v>
      </c>
      <c r="AC15" s="3">
        <f t="shared" ref="AC15:AD15" si="19">SUM(AC3:AC14)</f>
        <v>35</v>
      </c>
      <c r="AD15" s="3">
        <f t="shared" si="19"/>
        <v>58</v>
      </c>
    </row>
    <row r="16" spans="2:45" customFormat="1" x14ac:dyDescent="0.3">
      <c r="B16" s="33" t="s">
        <v>21</v>
      </c>
      <c r="C16" s="29" t="s">
        <v>131</v>
      </c>
      <c r="D16" s="15" t="s">
        <v>132</v>
      </c>
      <c r="E16" s="55"/>
      <c r="F16" s="16" t="s">
        <v>21</v>
      </c>
      <c r="G16" s="16">
        <f t="shared" si="8"/>
        <v>5</v>
      </c>
      <c r="H16" s="16">
        <f>_xlfn.XLOOKUP(F16,'80.의안투표정보'!$D$3:$D$109,'80.의안투표정보'!$B$3:$B$109,"0")</f>
        <v>1</v>
      </c>
      <c r="I16" s="16">
        <f>_xlfn.XLOOKUP(F16,'80.의안투표정보'!$E$3:$E$109,'80.의안투표정보'!$B$3:$B$109,"0")</f>
        <v>1</v>
      </c>
      <c r="J16" s="16">
        <f>_xlfn.XLOOKUP(F16,'80.의안투표정보'!$F$3:$F$109,'80.의안투표정보'!$B$3:$B$109,"0")</f>
        <v>1</v>
      </c>
      <c r="K16" s="81">
        <f>_xlfn.XLOOKUP(F16,'80.의안투표정보'!$G$3:$G$109,'80.의안투표정보'!$B$3:$B$109,"0")</f>
        <v>1</v>
      </c>
      <c r="L16" s="81">
        <f>_xlfn.XLOOKUP(F16,'80.의안투표정보'!$H$3:$H$109,'80.의안투표정보'!$B$3:$B$109,"0")</f>
        <v>1</v>
      </c>
      <c r="M16" s="81">
        <f>_xlfn.XLOOKUP(F16,'80.의안투표정보'!$I$3:$I$109,'80.의안투표정보'!$B$3:$B$109,"0")</f>
        <v>1</v>
      </c>
      <c r="N16" s="81" t="str">
        <f>_xlfn.XLOOKUP(F16,'80.의안투표정보'!$J$3:$J$109,'80.의안투표정보'!$B$3:$B$109,"0")</f>
        <v>0</v>
      </c>
      <c r="O16" s="98">
        <f>_xlfn.XLOOKUP(F16,'80.의안투표정보'!$K$3:$K$109,'80.의안투표정보'!$B$3:$B$109,"0")</f>
        <v>1</v>
      </c>
      <c r="P16" s="98">
        <f>_xlfn.XLOOKUP(F16,'80.의안투표정보'!$L$3:$L$109,'80.의안투표정보'!$B$3:$B$109,"0")</f>
        <v>1</v>
      </c>
      <c r="Q16" s="81" t="b">
        <f t="shared" si="9"/>
        <v>0</v>
      </c>
      <c r="R16" s="81" t="b">
        <f t="shared" si="10"/>
        <v>0</v>
      </c>
      <c r="S16" s="17">
        <f t="shared" si="16"/>
        <v>8</v>
      </c>
      <c r="U16" s="13"/>
    </row>
    <row r="17" spans="2:21" customFormat="1" x14ac:dyDescent="0.3">
      <c r="B17" s="33" t="s">
        <v>22</v>
      </c>
      <c r="C17" s="30" t="s">
        <v>131</v>
      </c>
      <c r="D17" s="5" t="s">
        <v>133</v>
      </c>
      <c r="E17" s="53"/>
      <c r="F17" s="7" t="s">
        <v>22</v>
      </c>
      <c r="G17" s="7">
        <f t="shared" si="8"/>
        <v>103</v>
      </c>
      <c r="H17" s="7">
        <f>_xlfn.XLOOKUP(F17,'80.의안투표정보'!$D$3:$D$109,'80.의안투표정보'!$B$3:$B$109,"0")</f>
        <v>1</v>
      </c>
      <c r="I17" s="7" t="str">
        <f>_xlfn.XLOOKUP(F17,'80.의안투표정보'!$E$3:$E$109,'80.의안투표정보'!$B$3:$B$109,"0")</f>
        <v>0</v>
      </c>
      <c r="J17" s="7" t="str">
        <f>_xlfn.XLOOKUP(F17,'80.의안투표정보'!$F$3:$F$109,'80.의안투표정보'!$B$3:$B$109,"0")</f>
        <v>0</v>
      </c>
      <c r="K17" s="79" t="str">
        <f>_xlfn.XLOOKUP(F17,'80.의안투표정보'!$G$3:$G$109,'80.의안투표정보'!$B$3:$B$109,"0")</f>
        <v>0</v>
      </c>
      <c r="L17" s="79" t="str">
        <f>_xlfn.XLOOKUP(F17,'80.의안투표정보'!$H$3:$H$109,'80.의안투표정보'!$B$3:$B$109,"0")</f>
        <v>0</v>
      </c>
      <c r="M17" s="79" t="str">
        <f>_xlfn.XLOOKUP(F17,'80.의안투표정보'!$I$3:$I$109,'80.의안투표정보'!$B$3:$B$109,"0")</f>
        <v>0</v>
      </c>
      <c r="N17" s="79" t="str">
        <f>_xlfn.XLOOKUP(F17,'80.의안투표정보'!$J$3:$J$109,'80.의안투표정보'!$B$3:$B$109,"0")</f>
        <v>0</v>
      </c>
      <c r="O17" s="97" t="str">
        <f>_xlfn.XLOOKUP(F17,'80.의안투표정보'!$K$3:$K$109,'80.의안투표정보'!$B$3:$B$109,"0")</f>
        <v>0</v>
      </c>
      <c r="P17" s="97" t="str">
        <f>_xlfn.XLOOKUP(F17,'80.의안투표정보'!$L$3:$L$109,'80.의안투표정보'!$B$3:$B$109,"0")</f>
        <v>0</v>
      </c>
      <c r="Q17" s="79" t="b">
        <f t="shared" si="9"/>
        <v>1</v>
      </c>
      <c r="R17" s="79" t="b">
        <f t="shared" si="10"/>
        <v>1</v>
      </c>
      <c r="S17" s="18">
        <f t="shared" si="16"/>
        <v>1</v>
      </c>
      <c r="U17" s="13"/>
    </row>
    <row r="18" spans="2:21" customFormat="1" x14ac:dyDescent="0.3">
      <c r="B18" s="33" t="s">
        <v>25</v>
      </c>
      <c r="C18" s="30" t="s">
        <v>131</v>
      </c>
      <c r="D18" s="5" t="s">
        <v>135</v>
      </c>
      <c r="E18" s="53"/>
      <c r="F18" s="7" t="s">
        <v>25</v>
      </c>
      <c r="G18" s="7">
        <f t="shared" si="8"/>
        <v>88</v>
      </c>
      <c r="H18" s="7">
        <f>_xlfn.XLOOKUP(F18,'80.의안투표정보'!$D$3:$D$109,'80.의안투표정보'!$B$3:$B$109,"0")</f>
        <v>1</v>
      </c>
      <c r="I18" s="7" t="str">
        <f>_xlfn.XLOOKUP(F18,'80.의안투표정보'!$E$3:$E$109,'80.의안투표정보'!$B$3:$B$109,"0")</f>
        <v>0</v>
      </c>
      <c r="J18" s="7" t="str">
        <f>_xlfn.XLOOKUP(F18,'80.의안투표정보'!$F$3:$F$109,'80.의안투표정보'!$B$3:$B$109,"0")</f>
        <v>0</v>
      </c>
      <c r="K18" s="79" t="str">
        <f>_xlfn.XLOOKUP(F18,'80.의안투표정보'!$G$3:$G$109,'80.의안투표정보'!$B$3:$B$109,"0")</f>
        <v>0</v>
      </c>
      <c r="L18" s="79" t="str">
        <f>_xlfn.XLOOKUP(F18,'80.의안투표정보'!$H$3:$H$109,'80.의안투표정보'!$B$3:$B$109,"0")</f>
        <v>0</v>
      </c>
      <c r="M18" s="79" t="str">
        <f>_xlfn.XLOOKUP(F18,'80.의안투표정보'!$I$3:$I$109,'80.의안투표정보'!$B$3:$B$109,"0")</f>
        <v>0</v>
      </c>
      <c r="N18" s="79" t="str">
        <f>_xlfn.XLOOKUP(F18,'80.의안투표정보'!$J$3:$J$109,'80.의안투표정보'!$B$3:$B$109,"0")</f>
        <v>0</v>
      </c>
      <c r="O18" s="97">
        <f>_xlfn.XLOOKUP(F18,'80.의안투표정보'!$K$3:$K$109,'80.의안투표정보'!$B$3:$B$109,"0")</f>
        <v>1</v>
      </c>
      <c r="P18" s="97">
        <f>_xlfn.XLOOKUP(F18,'80.의안투표정보'!$L$3:$L$109,'80.의안투표정보'!$B$3:$B$109,"0")</f>
        <v>1</v>
      </c>
      <c r="Q18" s="79" t="b">
        <f t="shared" si="9"/>
        <v>1</v>
      </c>
      <c r="R18" s="79" t="b">
        <f t="shared" si="10"/>
        <v>1</v>
      </c>
      <c r="S18" s="18">
        <f t="shared" si="16"/>
        <v>3</v>
      </c>
      <c r="U18" s="13"/>
    </row>
    <row r="19" spans="2:21" customFormat="1" x14ac:dyDescent="0.3">
      <c r="B19" s="33" t="s">
        <v>228</v>
      </c>
      <c r="C19" s="30" t="s">
        <v>131</v>
      </c>
      <c r="D19" s="5" t="s">
        <v>222</v>
      </c>
      <c r="E19" s="53"/>
      <c r="F19" s="7" t="s">
        <v>223</v>
      </c>
      <c r="G19" s="7">
        <f t="shared" si="8"/>
        <v>67</v>
      </c>
      <c r="H19" s="7" t="str">
        <f>_xlfn.XLOOKUP(F19,'80.의안투표정보'!$D$3:$D$109,'80.의안투표정보'!$B$3:$B$109,"0")</f>
        <v>0</v>
      </c>
      <c r="I19" s="7">
        <f>_xlfn.XLOOKUP(F19,'80.의안투표정보'!$E$3:$E$109,'80.의안투표정보'!$B$3:$B$109,"0")</f>
        <v>1</v>
      </c>
      <c r="J19" s="7">
        <f>_xlfn.XLOOKUP(F19,'80.의안투표정보'!$F$3:$F$109,'80.의안투표정보'!$B$3:$B$109,"0")</f>
        <v>1</v>
      </c>
      <c r="K19" s="79" t="str">
        <f>_xlfn.XLOOKUP(F19,'80.의안투표정보'!$G$3:$G$109,'80.의안투표정보'!$B$3:$B$109,"0")</f>
        <v>0</v>
      </c>
      <c r="L19" s="79">
        <f>_xlfn.XLOOKUP(F19,'80.의안투표정보'!$H$3:$H$109,'80.의안투표정보'!$B$3:$B$109,"0")</f>
        <v>1</v>
      </c>
      <c r="M19" s="79" t="str">
        <f>_xlfn.XLOOKUP(F19,'80.의안투표정보'!$I$3:$I$109,'80.의안투표정보'!$B$3:$B$109,"0")</f>
        <v>0</v>
      </c>
      <c r="N19" s="79" t="str">
        <f>_xlfn.XLOOKUP(F19,'80.의안투표정보'!$J$3:$J$109,'80.의안투표정보'!$B$3:$B$109,"0")</f>
        <v>0</v>
      </c>
      <c r="O19" s="97">
        <f>_xlfn.XLOOKUP(F19,'80.의안투표정보'!$K$3:$K$109,'80.의안투표정보'!$B$3:$B$109,"0")</f>
        <v>1</v>
      </c>
      <c r="P19" s="97" t="str">
        <f>_xlfn.XLOOKUP(F19,'80.의안투표정보'!$L$3:$L$109,'80.의안투표정보'!$B$3:$B$109,"0")</f>
        <v>0</v>
      </c>
      <c r="Q19" s="79" t="b">
        <f t="shared" si="9"/>
        <v>0</v>
      </c>
      <c r="R19" s="79" t="b">
        <f t="shared" si="10"/>
        <v>1</v>
      </c>
      <c r="S19" s="18">
        <f t="shared" si="16"/>
        <v>4</v>
      </c>
      <c r="U19" s="13"/>
    </row>
    <row r="20" spans="2:21" customFormat="1" x14ac:dyDescent="0.3">
      <c r="B20" s="33" t="s">
        <v>27</v>
      </c>
      <c r="C20" s="64" t="s">
        <v>131</v>
      </c>
      <c r="D20" s="65" t="s">
        <v>136</v>
      </c>
      <c r="E20" s="60" t="s">
        <v>244</v>
      </c>
      <c r="F20" s="7" t="s">
        <v>27</v>
      </c>
      <c r="G20" s="7">
        <f t="shared" si="8"/>
        <v>88</v>
      </c>
      <c r="H20" s="7">
        <f>_xlfn.XLOOKUP(F20,'80.의안투표정보'!$D$3:$D$109,'80.의안투표정보'!$B$3:$B$109,"0")</f>
        <v>1</v>
      </c>
      <c r="I20" s="7">
        <f>_xlfn.XLOOKUP(F20,'80.의안투표정보'!$E$3:$E$109,'80.의안투표정보'!$B$3:$B$109,"0")</f>
        <v>1</v>
      </c>
      <c r="J20" s="7" t="str">
        <f>_xlfn.XLOOKUP(F20,'80.의안투표정보'!$F$3:$F$109,'80.의안투표정보'!$B$3:$B$109,"0")</f>
        <v>0</v>
      </c>
      <c r="K20" s="79" t="str">
        <f>_xlfn.XLOOKUP(F20,'80.의안투표정보'!$G$3:$G$109,'80.의안투표정보'!$B$3:$B$109,"0")</f>
        <v>0</v>
      </c>
      <c r="L20" s="79" t="str">
        <f>_xlfn.XLOOKUP(F20,'80.의안투표정보'!$H$3:$H$109,'80.의안투표정보'!$B$3:$B$109,"0")</f>
        <v>0</v>
      </c>
      <c r="M20" s="79" t="str">
        <f>_xlfn.XLOOKUP(F20,'80.의안투표정보'!$I$3:$I$109,'80.의안투표정보'!$B$3:$B$109,"0")</f>
        <v>0</v>
      </c>
      <c r="N20" s="79" t="str">
        <f>_xlfn.XLOOKUP(F20,'80.의안투표정보'!$J$3:$J$109,'80.의안투표정보'!$B$3:$B$109,"0")</f>
        <v>0</v>
      </c>
      <c r="O20" s="97" t="str">
        <f>_xlfn.XLOOKUP(F20,'80.의안투표정보'!$K$3:$K$109,'80.의안투표정보'!$B$3:$B$109,"0")</f>
        <v>0</v>
      </c>
      <c r="P20" s="97">
        <f>_xlfn.XLOOKUP(F20,'80.의안투표정보'!$L$3:$L$109,'80.의안투표정보'!$B$3:$B$109,"0")</f>
        <v>1</v>
      </c>
      <c r="Q20" s="79" t="b">
        <f t="shared" si="9"/>
        <v>1</v>
      </c>
      <c r="R20" s="79" t="b">
        <f t="shared" si="10"/>
        <v>1</v>
      </c>
      <c r="S20" s="18">
        <f t="shared" si="16"/>
        <v>3</v>
      </c>
      <c r="U20" s="13"/>
    </row>
    <row r="21" spans="2:21" customFormat="1" ht="17.25" thickBot="1" x14ac:dyDescent="0.35">
      <c r="B21" s="33" t="s">
        <v>57</v>
      </c>
      <c r="C21" s="31" t="s">
        <v>131</v>
      </c>
      <c r="D21" s="19" t="s">
        <v>164</v>
      </c>
      <c r="E21" s="54"/>
      <c r="F21" s="20" t="s">
        <v>57</v>
      </c>
      <c r="G21" s="20">
        <f t="shared" si="8"/>
        <v>88</v>
      </c>
      <c r="H21" s="20">
        <f>_xlfn.XLOOKUP(F21,'80.의안투표정보'!$D$3:$D$109,'80.의안투표정보'!$B$3:$B$109,"0")</f>
        <v>1</v>
      </c>
      <c r="I21" s="20">
        <f>_xlfn.XLOOKUP(F21,'80.의안투표정보'!$E$3:$E$109,'80.의안투표정보'!$B$3:$B$109,"0")</f>
        <v>1</v>
      </c>
      <c r="J21" s="20" t="str">
        <f>_xlfn.XLOOKUP(F21,'80.의안투표정보'!$F$3:$F$109,'80.의안투표정보'!$B$3:$B$109,"0")</f>
        <v>0</v>
      </c>
      <c r="K21" s="80" t="str">
        <f>_xlfn.XLOOKUP(F21,'80.의안투표정보'!$G$3:$G$109,'80.의안투표정보'!$B$3:$B$109,"0")</f>
        <v>0</v>
      </c>
      <c r="L21" s="80" t="str">
        <f>_xlfn.XLOOKUP(F21,'80.의안투표정보'!$H$3:$H$109,'80.의안투표정보'!$B$3:$B$109,"0")</f>
        <v>0</v>
      </c>
      <c r="M21" s="80" t="str">
        <f>_xlfn.XLOOKUP(F21,'80.의안투표정보'!$I$3:$I$109,'80.의안투표정보'!$B$3:$B$109,"0")</f>
        <v>0</v>
      </c>
      <c r="N21" s="80" t="str">
        <f>_xlfn.XLOOKUP(F21,'80.의안투표정보'!$J$3:$J$109,'80.의안투표정보'!$B$3:$B$109,"0")</f>
        <v>0</v>
      </c>
      <c r="O21" s="83" t="str">
        <f>_xlfn.XLOOKUP(F21,'80.의안투표정보'!$K$3:$K$109,'80.의안투표정보'!$B$3:$B$109,"0")</f>
        <v>0</v>
      </c>
      <c r="P21" s="83">
        <f>_xlfn.XLOOKUP(F21,'80.의안투표정보'!$L$3:$L$109,'80.의안투표정보'!$B$3:$B$109,"0")</f>
        <v>1</v>
      </c>
      <c r="Q21" s="80" t="b">
        <f t="shared" si="9"/>
        <v>1</v>
      </c>
      <c r="R21" s="80" t="b">
        <f t="shared" si="10"/>
        <v>1</v>
      </c>
      <c r="S21" s="21">
        <f t="shared" si="16"/>
        <v>3</v>
      </c>
      <c r="U21" s="13"/>
    </row>
    <row r="22" spans="2:21" customFormat="1" x14ac:dyDescent="0.3">
      <c r="B22" s="33" t="s">
        <v>5</v>
      </c>
      <c r="C22" s="67" t="s">
        <v>112</v>
      </c>
      <c r="D22" s="68" t="s">
        <v>113</v>
      </c>
      <c r="E22" s="61" t="s">
        <v>239</v>
      </c>
      <c r="F22" s="16" t="s">
        <v>5</v>
      </c>
      <c r="G22" s="16">
        <f t="shared" si="8"/>
        <v>33</v>
      </c>
      <c r="H22" s="16">
        <f>_xlfn.XLOOKUP(F22,'80.의안투표정보'!$D$3:$D$109,'80.의안투표정보'!$B$3:$B$109,"0")</f>
        <v>1</v>
      </c>
      <c r="I22" s="16">
        <f>_xlfn.XLOOKUP(F22,'80.의안투표정보'!$E$3:$E$109,'80.의안투표정보'!$B$3:$B$109,"0")</f>
        <v>1</v>
      </c>
      <c r="J22" s="16">
        <f>_xlfn.XLOOKUP(F22,'80.의안투표정보'!$F$3:$F$109,'80.의안투표정보'!$B$3:$B$109,"0")</f>
        <v>1</v>
      </c>
      <c r="K22" s="81" t="str">
        <f>_xlfn.XLOOKUP(F22,'80.의안투표정보'!$G$3:$G$109,'80.의안투표정보'!$B$3:$B$109,"0")</f>
        <v>0</v>
      </c>
      <c r="L22" s="81">
        <f>_xlfn.XLOOKUP(F22,'80.의안투표정보'!$H$3:$H$109,'80.의안투표정보'!$B$3:$B$109,"0")</f>
        <v>1</v>
      </c>
      <c r="M22" s="81">
        <f>_xlfn.XLOOKUP(F22,'80.의안투표정보'!$I$3:$I$109,'80.의안투표정보'!$B$3:$B$109,"0")</f>
        <v>1</v>
      </c>
      <c r="N22" s="81" t="str">
        <f>_xlfn.XLOOKUP(F22,'80.의안투표정보'!$J$3:$J$109,'80.의안투표정보'!$B$3:$B$109,"0")</f>
        <v>0</v>
      </c>
      <c r="O22" s="98" t="str">
        <f>_xlfn.XLOOKUP(F22,'80.의안투표정보'!$K$3:$K$109,'80.의안투표정보'!$B$3:$B$109,"0")</f>
        <v>0</v>
      </c>
      <c r="P22" s="98">
        <f>_xlfn.XLOOKUP(F22,'80.의안투표정보'!$L$3:$L$109,'80.의안투표정보'!$B$3:$B$109,"0")</f>
        <v>1</v>
      </c>
      <c r="Q22" s="81" t="b">
        <f t="shared" si="9"/>
        <v>0</v>
      </c>
      <c r="R22" s="81" t="b">
        <f t="shared" si="10"/>
        <v>0</v>
      </c>
      <c r="S22" s="17">
        <f t="shared" si="16"/>
        <v>6</v>
      </c>
      <c r="U22" s="13"/>
    </row>
    <row r="23" spans="2:21" customFormat="1" x14ac:dyDescent="0.3">
      <c r="B23" s="33" t="s">
        <v>56</v>
      </c>
      <c r="C23" s="30" t="s">
        <v>112</v>
      </c>
      <c r="D23" s="5" t="s">
        <v>163</v>
      </c>
      <c r="E23" s="53"/>
      <c r="F23" s="7" t="s">
        <v>56</v>
      </c>
      <c r="G23" s="7">
        <f t="shared" si="8"/>
        <v>33</v>
      </c>
      <c r="H23" s="7">
        <f>_xlfn.XLOOKUP(F23,'80.의안투표정보'!$D$3:$D$109,'80.의안투표정보'!$B$3:$B$109,"0")</f>
        <v>1</v>
      </c>
      <c r="I23" s="7">
        <f>_xlfn.XLOOKUP(F23,'80.의안투표정보'!$E$3:$E$109,'80.의안투표정보'!$B$3:$B$109,"0")</f>
        <v>1</v>
      </c>
      <c r="J23" s="7">
        <f>_xlfn.XLOOKUP(F23,'80.의안투표정보'!$F$3:$F$109,'80.의안투표정보'!$B$3:$B$109,"0")</f>
        <v>1</v>
      </c>
      <c r="K23" s="79" t="str">
        <f>_xlfn.XLOOKUP(F23,'80.의안투표정보'!$G$3:$G$109,'80.의안투표정보'!$B$3:$B$109,"0")</f>
        <v>0</v>
      </c>
      <c r="L23" s="79">
        <f>_xlfn.XLOOKUP(F23,'80.의안투표정보'!$H$3:$H$109,'80.의안투표정보'!$B$3:$B$109,"0")</f>
        <v>1</v>
      </c>
      <c r="M23" s="79">
        <f>_xlfn.XLOOKUP(F23,'80.의안투표정보'!$I$3:$I$109,'80.의안투표정보'!$B$3:$B$109,"0")</f>
        <v>1</v>
      </c>
      <c r="N23" s="79" t="str">
        <f>_xlfn.XLOOKUP(F23,'80.의안투표정보'!$J$3:$J$109,'80.의안투표정보'!$B$3:$B$109,"0")</f>
        <v>0</v>
      </c>
      <c r="O23" s="97" t="str">
        <f>_xlfn.XLOOKUP(F23,'80.의안투표정보'!$K$3:$K$109,'80.의안투표정보'!$B$3:$B$109,"0")</f>
        <v>0</v>
      </c>
      <c r="P23" s="97">
        <f>_xlfn.XLOOKUP(F23,'80.의안투표정보'!$L$3:$L$109,'80.의안투표정보'!$B$3:$B$109,"0")</f>
        <v>1</v>
      </c>
      <c r="Q23" s="79" t="b">
        <f t="shared" si="9"/>
        <v>0</v>
      </c>
      <c r="R23" s="79" t="b">
        <f t="shared" si="10"/>
        <v>0</v>
      </c>
      <c r="S23" s="18">
        <f t="shared" si="16"/>
        <v>6</v>
      </c>
      <c r="U23" s="13"/>
    </row>
    <row r="24" spans="2:21" customFormat="1" ht="17.25" thickBot="1" x14ac:dyDescent="0.35">
      <c r="B24" s="33" t="s">
        <v>84</v>
      </c>
      <c r="C24" s="32" t="s">
        <v>112</v>
      </c>
      <c r="D24" s="22" t="s">
        <v>187</v>
      </c>
      <c r="E24" s="56"/>
      <c r="F24" s="23" t="s">
        <v>84</v>
      </c>
      <c r="G24" s="23">
        <f t="shared" si="8"/>
        <v>33</v>
      </c>
      <c r="H24" s="23">
        <f>_xlfn.XLOOKUP(F24,'80.의안투표정보'!$D$3:$D$109,'80.의안투표정보'!$B$3:$B$109,"0")</f>
        <v>1</v>
      </c>
      <c r="I24" s="23">
        <f>_xlfn.XLOOKUP(F24,'80.의안투표정보'!$E$3:$E$109,'80.의안투표정보'!$B$3:$B$109,"0")</f>
        <v>1</v>
      </c>
      <c r="J24" s="23">
        <f>_xlfn.XLOOKUP(F24,'80.의안투표정보'!$F$3:$F$109,'80.의안투표정보'!$B$3:$B$109,"0")</f>
        <v>1</v>
      </c>
      <c r="K24" s="82" t="str">
        <f>_xlfn.XLOOKUP(F24,'80.의안투표정보'!$G$3:$G$109,'80.의안투표정보'!$B$3:$B$109,"0")</f>
        <v>0</v>
      </c>
      <c r="L24" s="82">
        <f>_xlfn.XLOOKUP(F24,'80.의안투표정보'!$H$3:$H$109,'80.의안투표정보'!$B$3:$B$109,"0")</f>
        <v>1</v>
      </c>
      <c r="M24" s="82">
        <f>_xlfn.XLOOKUP(F24,'80.의안투표정보'!$I$3:$I$109,'80.의안투표정보'!$B$3:$B$109,"0")</f>
        <v>1</v>
      </c>
      <c r="N24" s="95">
        <f>_xlfn.XLOOKUP(F24,'80.의안투표정보'!$J$3:$J$109,'80.의안투표정보'!$B$3:$B$109,"0")</f>
        <v>1</v>
      </c>
      <c r="O24" s="99" t="str">
        <f>_xlfn.XLOOKUP(F24,'80.의안투표정보'!$K$3:$K$109,'80.의안투표정보'!$B$3:$B$109,"0")</f>
        <v>0</v>
      </c>
      <c r="P24" s="99" t="str">
        <f>_xlfn.XLOOKUP(F24,'80.의안투표정보'!$L$3:$L$109,'80.의안투표정보'!$B$3:$B$109,"0")</f>
        <v>0</v>
      </c>
      <c r="Q24" s="95" t="b">
        <f t="shared" si="9"/>
        <v>1</v>
      </c>
      <c r="R24" s="95" t="b">
        <f t="shared" si="10"/>
        <v>1</v>
      </c>
      <c r="S24" s="24">
        <f t="shared" si="16"/>
        <v>6</v>
      </c>
      <c r="U24" s="13"/>
    </row>
    <row r="25" spans="2:21" customFormat="1" x14ac:dyDescent="0.3">
      <c r="B25" s="33" t="s">
        <v>37</v>
      </c>
      <c r="C25" s="29" t="s">
        <v>145</v>
      </c>
      <c r="D25" s="15" t="s">
        <v>146</v>
      </c>
      <c r="E25" s="55"/>
      <c r="F25" s="16" t="s">
        <v>37</v>
      </c>
      <c r="G25" s="16">
        <f t="shared" si="8"/>
        <v>67</v>
      </c>
      <c r="H25" s="16">
        <f>_xlfn.XLOOKUP(F25,'80.의안투표정보'!$D$3:$D$109,'80.의안투표정보'!$B$3:$B$109,"0")</f>
        <v>1</v>
      </c>
      <c r="I25" s="16" t="str">
        <f>_xlfn.XLOOKUP(F25,'80.의안투표정보'!$E$3:$E$109,'80.의안투표정보'!$B$3:$B$109,"0")</f>
        <v>0</v>
      </c>
      <c r="J25" s="16">
        <f>_xlfn.XLOOKUP(F25,'80.의안투표정보'!$F$3:$F$109,'80.의안투표정보'!$B$3:$B$109,"0")</f>
        <v>1</v>
      </c>
      <c r="K25" s="81" t="str">
        <f>_xlfn.XLOOKUP(F25,'80.의안투표정보'!$G$3:$G$109,'80.의안투표정보'!$B$3:$B$109,"0")</f>
        <v>0</v>
      </c>
      <c r="L25" s="81" t="str">
        <f>_xlfn.XLOOKUP(F25,'80.의안투표정보'!$H$3:$H$109,'80.의안투표정보'!$B$3:$B$109,"0")</f>
        <v>0</v>
      </c>
      <c r="M25" s="81" t="str">
        <f>_xlfn.XLOOKUP(F25,'80.의안투표정보'!$I$3:$I$109,'80.의안투표정보'!$B$3:$B$109,"0")</f>
        <v>0</v>
      </c>
      <c r="N25" s="93">
        <f>_xlfn.XLOOKUP(F25,'80.의안투표정보'!$J$3:$J$109,'80.의안투표정보'!$B$3:$B$109,"0")</f>
        <v>1</v>
      </c>
      <c r="O25" s="98">
        <f>_xlfn.XLOOKUP(F25,'80.의안투표정보'!$K$3:$K$109,'80.의안투표정보'!$B$3:$B$109,"0")</f>
        <v>1</v>
      </c>
      <c r="P25" s="98" t="str">
        <f>_xlfn.XLOOKUP(F25,'80.의안투표정보'!$L$3:$L$109,'80.의안투표정보'!$B$3:$B$109,"0")</f>
        <v>0</v>
      </c>
      <c r="Q25" s="93" t="b">
        <f t="shared" si="9"/>
        <v>0</v>
      </c>
      <c r="R25" s="93" t="b">
        <f t="shared" si="10"/>
        <v>0</v>
      </c>
      <c r="S25" s="17">
        <f t="shared" si="16"/>
        <v>4</v>
      </c>
      <c r="U25" s="13"/>
    </row>
    <row r="26" spans="2:21" customFormat="1" x14ac:dyDescent="0.3">
      <c r="B26" s="33" t="s">
        <v>62</v>
      </c>
      <c r="C26" s="64" t="s">
        <v>145</v>
      </c>
      <c r="D26" s="65" t="s">
        <v>168</v>
      </c>
      <c r="E26" s="76" t="s">
        <v>258</v>
      </c>
      <c r="F26" s="7" t="s">
        <v>62</v>
      </c>
      <c r="G26" s="7">
        <f t="shared" si="8"/>
        <v>33</v>
      </c>
      <c r="H26" s="7">
        <f>_xlfn.XLOOKUP(F26,'80.의안투표정보'!$D$3:$D$109,'80.의안투표정보'!$B$3:$B$109,"0")</f>
        <v>1</v>
      </c>
      <c r="I26" s="7">
        <f>_xlfn.XLOOKUP(F26,'80.의안투표정보'!$E$3:$E$109,'80.의안투표정보'!$B$3:$B$109,"0")</f>
        <v>1</v>
      </c>
      <c r="J26" s="7">
        <f>_xlfn.XLOOKUP(F26,'80.의안투표정보'!$F$3:$F$109,'80.의안투표정보'!$B$3:$B$109,"0")</f>
        <v>1</v>
      </c>
      <c r="K26" s="79">
        <f>_xlfn.XLOOKUP(F26,'80.의안투표정보'!$G$3:$G$109,'80.의안투표정보'!$B$3:$B$109,"0")</f>
        <v>1</v>
      </c>
      <c r="L26" s="79">
        <f>_xlfn.XLOOKUP(F26,'80.의안투표정보'!$H$3:$H$109,'80.의안투표정보'!$B$3:$B$109,"0")</f>
        <v>1</v>
      </c>
      <c r="M26" s="79" t="str">
        <f>_xlfn.XLOOKUP(F26,'80.의안투표정보'!$I$3:$I$109,'80.의안투표정보'!$B$3:$B$109,"0")</f>
        <v>0</v>
      </c>
      <c r="N26" s="79" t="str">
        <f>_xlfn.XLOOKUP(F26,'80.의안투표정보'!$J$3:$J$109,'80.의안투표정보'!$B$3:$B$109,"0")</f>
        <v>0</v>
      </c>
      <c r="O26" s="97" t="str">
        <f>_xlfn.XLOOKUP(F26,'80.의안투표정보'!$K$3:$K$109,'80.의안투표정보'!$B$3:$B$109,"0")</f>
        <v>0</v>
      </c>
      <c r="P26" s="97">
        <f>_xlfn.XLOOKUP(F26,'80.의안투표정보'!$L$3:$L$109,'80.의안투표정보'!$B$3:$B$109,"0")</f>
        <v>1</v>
      </c>
      <c r="Q26" s="79" t="b">
        <f t="shared" si="9"/>
        <v>0</v>
      </c>
      <c r="R26" s="79" t="b">
        <f t="shared" si="10"/>
        <v>1</v>
      </c>
      <c r="S26" s="18">
        <f t="shared" si="16"/>
        <v>6</v>
      </c>
      <c r="U26" s="13"/>
    </row>
    <row r="27" spans="2:21" customFormat="1" ht="17.25" thickBot="1" x14ac:dyDescent="0.35">
      <c r="B27" s="33" t="s">
        <v>77</v>
      </c>
      <c r="C27" s="74" t="s">
        <v>145</v>
      </c>
      <c r="D27" s="75" t="s">
        <v>181</v>
      </c>
      <c r="E27" s="73" t="s">
        <v>257</v>
      </c>
      <c r="F27" s="20" t="s">
        <v>77</v>
      </c>
      <c r="G27" s="20">
        <f t="shared" si="8"/>
        <v>67</v>
      </c>
      <c r="H27" s="20">
        <f>_xlfn.XLOOKUP(F27,'80.의안투표정보'!$D$3:$D$109,'80.의안투표정보'!$B$3:$B$109,"0")</f>
        <v>1</v>
      </c>
      <c r="I27" s="20">
        <f>_xlfn.XLOOKUP(F27,'80.의안투표정보'!$E$3:$E$109,'80.의안투표정보'!$B$3:$B$109,"0")</f>
        <v>1</v>
      </c>
      <c r="J27" s="20">
        <f>_xlfn.XLOOKUP(F27,'80.의안투표정보'!$F$3:$F$109,'80.의안투표정보'!$B$3:$B$109,"0")</f>
        <v>1</v>
      </c>
      <c r="K27" s="80" t="str">
        <f>_xlfn.XLOOKUP(F27,'80.의안투표정보'!$G$3:$G$109,'80.의안투표정보'!$B$3:$B$109,"0")</f>
        <v>0</v>
      </c>
      <c r="L27" s="80" t="str">
        <f>_xlfn.XLOOKUP(F27,'80.의안투표정보'!$H$3:$H$109,'80.의안투표정보'!$B$3:$B$109,"0")</f>
        <v>0</v>
      </c>
      <c r="M27" s="80" t="str">
        <f>_xlfn.XLOOKUP(F27,'80.의안투표정보'!$I$3:$I$109,'80.의안투표정보'!$B$3:$B$109,"0")</f>
        <v>0</v>
      </c>
      <c r="N27" s="80" t="str">
        <f>_xlfn.XLOOKUP(F27,'80.의안투표정보'!$J$3:$J$109,'80.의안투표정보'!$B$3:$B$109,"0")</f>
        <v>0</v>
      </c>
      <c r="O27" s="83">
        <f>_xlfn.XLOOKUP(F27,'80.의안투표정보'!$K$3:$K$109,'80.의안투표정보'!$B$3:$B$109,"0")</f>
        <v>1</v>
      </c>
      <c r="P27" s="83" t="str">
        <f>_xlfn.XLOOKUP(F27,'80.의안투표정보'!$L$3:$L$109,'80.의안투표정보'!$B$3:$B$109,"0")</f>
        <v>0</v>
      </c>
      <c r="Q27" s="80" t="b">
        <f t="shared" si="9"/>
        <v>1</v>
      </c>
      <c r="R27" s="80" t="b">
        <f t="shared" si="10"/>
        <v>1</v>
      </c>
      <c r="S27" s="21">
        <f t="shared" si="16"/>
        <v>4</v>
      </c>
      <c r="U27" s="13"/>
    </row>
    <row r="28" spans="2:21" customFormat="1" x14ac:dyDescent="0.3">
      <c r="B28" s="33" t="s">
        <v>9</v>
      </c>
      <c r="C28" s="29" t="s">
        <v>119</v>
      </c>
      <c r="D28" s="15" t="s">
        <v>120</v>
      </c>
      <c r="E28" s="55"/>
      <c r="F28" s="16" t="s">
        <v>9</v>
      </c>
      <c r="G28" s="16">
        <f t="shared" si="8"/>
        <v>67</v>
      </c>
      <c r="H28" s="16">
        <f>_xlfn.XLOOKUP(F28,'80.의안투표정보'!$D$3:$D$109,'80.의안투표정보'!$B$3:$B$109,"0")</f>
        <v>1</v>
      </c>
      <c r="I28" s="16">
        <f>_xlfn.XLOOKUP(F28,'80.의안투표정보'!$E$3:$E$109,'80.의안투표정보'!$B$3:$B$109,"0")</f>
        <v>1</v>
      </c>
      <c r="J28" s="16" t="str">
        <f>_xlfn.XLOOKUP(F28,'80.의안투표정보'!$F$3:$F$109,'80.의안투표정보'!$B$3:$B$109,"0")</f>
        <v>0</v>
      </c>
      <c r="K28" s="81">
        <f>_xlfn.XLOOKUP(F28,'80.의안투표정보'!$G$3:$G$109,'80.의안투표정보'!$B$3:$B$109,"0")</f>
        <v>1</v>
      </c>
      <c r="L28" s="81" t="str">
        <f>_xlfn.XLOOKUP(F28,'80.의안투표정보'!$H$3:$H$109,'80.의안투표정보'!$B$3:$B$109,"0")</f>
        <v>0</v>
      </c>
      <c r="M28" s="81" t="str">
        <f>_xlfn.XLOOKUP(F28,'80.의안투표정보'!$I$3:$I$109,'80.의안투표정보'!$B$3:$B$109,"0")</f>
        <v>0</v>
      </c>
      <c r="N28" s="81" t="str">
        <f>_xlfn.XLOOKUP(F28,'80.의안투표정보'!$J$3:$J$109,'80.의안투표정보'!$B$3:$B$109,"0")</f>
        <v>0</v>
      </c>
      <c r="O28" s="98">
        <f>_xlfn.XLOOKUP(F28,'80.의안투표정보'!$K$3:$K$109,'80.의안투표정보'!$B$3:$B$109,"0")</f>
        <v>1</v>
      </c>
      <c r="P28" s="98" t="str">
        <f>_xlfn.XLOOKUP(F28,'80.의안투표정보'!$L$3:$L$109,'80.의안투표정보'!$B$3:$B$109,"0")</f>
        <v>0</v>
      </c>
      <c r="Q28" s="81" t="b">
        <f t="shared" si="9"/>
        <v>1</v>
      </c>
      <c r="R28" s="81" t="b">
        <f t="shared" si="10"/>
        <v>1</v>
      </c>
      <c r="S28" s="17">
        <f t="shared" si="16"/>
        <v>4</v>
      </c>
      <c r="U28" s="13"/>
    </row>
    <row r="29" spans="2:21" customFormat="1" x14ac:dyDescent="0.3">
      <c r="B29" s="33" t="s">
        <v>43</v>
      </c>
      <c r="C29" s="30" t="s">
        <v>119</v>
      </c>
      <c r="D29" s="5" t="s">
        <v>151</v>
      </c>
      <c r="E29" s="53"/>
      <c r="F29" s="7" t="s">
        <v>43</v>
      </c>
      <c r="G29" s="7">
        <f t="shared" si="8"/>
        <v>88</v>
      </c>
      <c r="H29" s="7">
        <f>_xlfn.XLOOKUP(F29,'80.의안투표정보'!$D$3:$D$109,'80.의안투표정보'!$B$3:$B$109,"0")</f>
        <v>1</v>
      </c>
      <c r="I29" s="7">
        <f>_xlfn.XLOOKUP(F29,'80.의안투표정보'!$E$3:$E$109,'80.의안투표정보'!$B$3:$B$109,"0")</f>
        <v>1</v>
      </c>
      <c r="J29" s="7" t="str">
        <f>_xlfn.XLOOKUP(F29,'80.의안투표정보'!$F$3:$F$109,'80.의안투표정보'!$B$3:$B$109,"0")</f>
        <v>0</v>
      </c>
      <c r="K29" s="79" t="str">
        <f>_xlfn.XLOOKUP(F29,'80.의안투표정보'!$G$3:$G$109,'80.의안투표정보'!$B$3:$B$109,"0")</f>
        <v>0</v>
      </c>
      <c r="L29" s="79" t="str">
        <f>_xlfn.XLOOKUP(F29,'80.의안투표정보'!$H$3:$H$109,'80.의안투표정보'!$B$3:$B$109,"0")</f>
        <v>0</v>
      </c>
      <c r="M29" s="79" t="str">
        <f>_xlfn.XLOOKUP(F29,'80.의안투표정보'!$I$3:$I$109,'80.의안투표정보'!$B$3:$B$109,"0")</f>
        <v>0</v>
      </c>
      <c r="N29" s="79" t="str">
        <f>_xlfn.XLOOKUP(F29,'80.의안투표정보'!$J$3:$J$109,'80.의안투표정보'!$B$3:$B$109,"0")</f>
        <v>0</v>
      </c>
      <c r="O29" s="97">
        <f>_xlfn.XLOOKUP(F29,'80.의안투표정보'!$K$3:$K$109,'80.의안투표정보'!$B$3:$B$109,"0")</f>
        <v>1</v>
      </c>
      <c r="P29" s="97" t="str">
        <f>_xlfn.XLOOKUP(F29,'80.의안투표정보'!$L$3:$L$109,'80.의안투표정보'!$B$3:$B$109,"0")</f>
        <v>0</v>
      </c>
      <c r="Q29" s="79" t="b">
        <f t="shared" si="9"/>
        <v>1</v>
      </c>
      <c r="R29" s="79" t="b">
        <f t="shared" si="10"/>
        <v>1</v>
      </c>
      <c r="S29" s="18">
        <f t="shared" si="16"/>
        <v>3</v>
      </c>
      <c r="U29" s="13"/>
    </row>
    <row r="30" spans="2:21" customFormat="1" x14ac:dyDescent="0.3">
      <c r="B30" s="33" t="s">
        <v>64</v>
      </c>
      <c r="C30" s="64" t="s">
        <v>119</v>
      </c>
      <c r="D30" s="65" t="s">
        <v>170</v>
      </c>
      <c r="E30" s="60" t="s">
        <v>249</v>
      </c>
      <c r="F30" s="7" t="s">
        <v>64</v>
      </c>
      <c r="G30" s="7">
        <f t="shared" si="8"/>
        <v>5</v>
      </c>
      <c r="H30" s="7">
        <f>_xlfn.XLOOKUP(F30,'80.의안투표정보'!$D$3:$D$109,'80.의안투표정보'!$B$3:$B$109,"0")</f>
        <v>1</v>
      </c>
      <c r="I30" s="7">
        <f>_xlfn.XLOOKUP(F30,'80.의안투표정보'!$E$3:$E$109,'80.의안투표정보'!$B$3:$B$109,"0")</f>
        <v>1</v>
      </c>
      <c r="J30" s="7">
        <f>_xlfn.XLOOKUP(F30,'80.의안투표정보'!$F$3:$F$109,'80.의안투표정보'!$B$3:$B$109,"0")</f>
        <v>1</v>
      </c>
      <c r="K30" s="79">
        <f>_xlfn.XLOOKUP(F30,'80.의안투표정보'!$G$3:$G$109,'80.의안투표정보'!$B$3:$B$109,"0")</f>
        <v>1</v>
      </c>
      <c r="L30" s="79">
        <f>_xlfn.XLOOKUP(F30,'80.의안투표정보'!$H$3:$H$109,'80.의안투표정보'!$B$3:$B$109,"0")</f>
        <v>1</v>
      </c>
      <c r="M30" s="79">
        <f>_xlfn.XLOOKUP(F30,'80.의안투표정보'!$I$3:$I$109,'80.의안투표정보'!$B$3:$B$109,"0")</f>
        <v>1</v>
      </c>
      <c r="N30" s="92">
        <f>_xlfn.XLOOKUP(F30,'80.의안투표정보'!$J$3:$J$109,'80.의안투표정보'!$B$3:$B$109,"0")</f>
        <v>1</v>
      </c>
      <c r="O30" s="97">
        <f>_xlfn.XLOOKUP(F30,'80.의안투표정보'!$K$3:$K$109,'80.의안투표정보'!$B$3:$B$109,"0")</f>
        <v>1</v>
      </c>
      <c r="P30" s="97" t="str">
        <f>_xlfn.XLOOKUP(F30,'80.의안투표정보'!$L$3:$L$109,'80.의안투표정보'!$B$3:$B$109,"0")</f>
        <v>0</v>
      </c>
      <c r="Q30" s="92" t="b">
        <f t="shared" si="9"/>
        <v>1</v>
      </c>
      <c r="R30" s="92" t="b">
        <f t="shared" si="10"/>
        <v>1</v>
      </c>
      <c r="S30" s="18">
        <f t="shared" si="16"/>
        <v>8</v>
      </c>
      <c r="U30" s="13"/>
    </row>
    <row r="31" spans="2:21" customFormat="1" x14ac:dyDescent="0.3">
      <c r="B31" s="33" t="s">
        <v>75</v>
      </c>
      <c r="C31" s="30" t="s">
        <v>119</v>
      </c>
      <c r="D31" s="5" t="s">
        <v>179</v>
      </c>
      <c r="E31" s="53"/>
      <c r="F31" s="7" t="s">
        <v>75</v>
      </c>
      <c r="G31" s="7">
        <f t="shared" si="8"/>
        <v>33</v>
      </c>
      <c r="H31" s="7">
        <f>_xlfn.XLOOKUP(F31,'80.의안투표정보'!$D$3:$D$109,'80.의안투표정보'!$B$3:$B$109,"0")</f>
        <v>1</v>
      </c>
      <c r="I31" s="7">
        <f>_xlfn.XLOOKUP(F31,'80.의안투표정보'!$E$3:$E$109,'80.의안투표정보'!$B$3:$B$109,"0")</f>
        <v>1</v>
      </c>
      <c r="J31" s="7">
        <f>_xlfn.XLOOKUP(F31,'80.의안투표정보'!$F$3:$F$109,'80.의안투표정보'!$B$3:$B$109,"0")</f>
        <v>1</v>
      </c>
      <c r="K31" s="79">
        <f>_xlfn.XLOOKUP(F31,'80.의안투표정보'!$G$3:$G$109,'80.의안투표정보'!$B$3:$B$109,"0")</f>
        <v>1</v>
      </c>
      <c r="L31" s="79" t="str">
        <f>_xlfn.XLOOKUP(F31,'80.의안투표정보'!$H$3:$H$109,'80.의안투표정보'!$B$3:$B$109,"0")</f>
        <v>0</v>
      </c>
      <c r="M31" s="79" t="str">
        <f>_xlfn.XLOOKUP(F31,'80.의안투표정보'!$I$3:$I$109,'80.의안투표정보'!$B$3:$B$109,"0")</f>
        <v>0</v>
      </c>
      <c r="N31" s="79" t="str">
        <f>_xlfn.XLOOKUP(F31,'80.의안투표정보'!$J$3:$J$109,'80.의안투표정보'!$B$3:$B$109,"0")</f>
        <v>0</v>
      </c>
      <c r="O31" s="97">
        <f>_xlfn.XLOOKUP(F31,'80.의안투표정보'!$K$3:$K$109,'80.의안투표정보'!$B$3:$B$109,"0")</f>
        <v>1</v>
      </c>
      <c r="P31" s="97">
        <f>_xlfn.XLOOKUP(F31,'80.의안투표정보'!$L$3:$L$109,'80.의안투표정보'!$B$3:$B$109,"0")</f>
        <v>1</v>
      </c>
      <c r="Q31" s="79" t="b">
        <f t="shared" si="9"/>
        <v>1</v>
      </c>
      <c r="R31" s="79" t="b">
        <f t="shared" si="10"/>
        <v>1</v>
      </c>
      <c r="S31" s="18">
        <f t="shared" si="16"/>
        <v>6</v>
      </c>
      <c r="U31" s="13"/>
    </row>
    <row r="32" spans="2:21" customFormat="1" x14ac:dyDescent="0.3">
      <c r="B32" s="33" t="s">
        <v>79</v>
      </c>
      <c r="C32" s="71" t="s">
        <v>119</v>
      </c>
      <c r="D32" s="72" t="s">
        <v>183</v>
      </c>
      <c r="E32" s="73" t="s">
        <v>257</v>
      </c>
      <c r="F32" s="7" t="s">
        <v>79</v>
      </c>
      <c r="G32" s="7">
        <f t="shared" si="8"/>
        <v>5</v>
      </c>
      <c r="H32" s="7">
        <f>_xlfn.XLOOKUP(F32,'80.의안투표정보'!$D$3:$D$109,'80.의안투표정보'!$B$3:$B$109,"0")</f>
        <v>1</v>
      </c>
      <c r="I32" s="7">
        <f>_xlfn.XLOOKUP(F32,'80.의안투표정보'!$E$3:$E$109,'80.의안투표정보'!$B$3:$B$109,"0")</f>
        <v>1</v>
      </c>
      <c r="J32" s="7">
        <f>_xlfn.XLOOKUP(F32,'80.의안투표정보'!$F$3:$F$109,'80.의안투표정보'!$B$3:$B$109,"0")</f>
        <v>1</v>
      </c>
      <c r="K32" s="79">
        <f>_xlfn.XLOOKUP(F32,'80.의안투표정보'!$G$3:$G$109,'80.의안투표정보'!$B$3:$B$109,"0")</f>
        <v>1</v>
      </c>
      <c r="L32" s="79">
        <f>_xlfn.XLOOKUP(F32,'80.의안투표정보'!$H$3:$H$109,'80.의안투표정보'!$B$3:$B$109,"0")</f>
        <v>1</v>
      </c>
      <c r="M32" s="79">
        <f>_xlfn.XLOOKUP(F32,'80.의안투표정보'!$I$3:$I$109,'80.의안투표정보'!$B$3:$B$109,"0")</f>
        <v>1</v>
      </c>
      <c r="N32" s="92">
        <f>_xlfn.XLOOKUP(F32,'80.의안투표정보'!$J$3:$J$109,'80.의안투표정보'!$B$3:$B$109,"0")</f>
        <v>1</v>
      </c>
      <c r="O32" s="97">
        <f>_xlfn.XLOOKUP(F32,'80.의안투표정보'!$K$3:$K$109,'80.의안투표정보'!$B$3:$B$109,"0")</f>
        <v>1</v>
      </c>
      <c r="P32" s="97" t="str">
        <f>_xlfn.XLOOKUP(F32,'80.의안투표정보'!$L$3:$L$109,'80.의안투표정보'!$B$3:$B$109,"0")</f>
        <v>0</v>
      </c>
      <c r="Q32" s="92" t="b">
        <f t="shared" si="9"/>
        <v>1</v>
      </c>
      <c r="R32" s="92" t="b">
        <f t="shared" si="10"/>
        <v>1</v>
      </c>
      <c r="S32" s="18">
        <f t="shared" si="16"/>
        <v>8</v>
      </c>
      <c r="U32" s="13"/>
    </row>
    <row r="33" spans="2:21" customFormat="1" ht="17.25" thickBot="1" x14ac:dyDescent="0.35">
      <c r="B33" s="33" t="s">
        <v>104</v>
      </c>
      <c r="C33" s="69" t="s">
        <v>119</v>
      </c>
      <c r="D33" s="70" t="s">
        <v>203</v>
      </c>
      <c r="E33" s="62" t="s">
        <v>254</v>
      </c>
      <c r="F33" s="20" t="s">
        <v>104</v>
      </c>
      <c r="G33" s="20">
        <f t="shared" si="8"/>
        <v>18</v>
      </c>
      <c r="H33" s="20">
        <f>_xlfn.XLOOKUP(F33,'80.의안투표정보'!$D$3:$D$109,'80.의안투표정보'!$B$3:$B$109,"0")</f>
        <v>1</v>
      </c>
      <c r="I33" s="20">
        <f>_xlfn.XLOOKUP(F33,'80.의안투표정보'!$E$3:$E$109,'80.의안투표정보'!$B$3:$B$109,"0")</f>
        <v>1</v>
      </c>
      <c r="J33" s="20">
        <f>_xlfn.XLOOKUP(F33,'80.의안투표정보'!$F$3:$F$109,'80.의안투표정보'!$B$3:$B$109,"0")</f>
        <v>1</v>
      </c>
      <c r="K33" s="80">
        <f>_xlfn.XLOOKUP(F33,'80.의안투표정보'!$G$3:$G$109,'80.의안투표정보'!$B$3:$B$109,"0")</f>
        <v>1</v>
      </c>
      <c r="L33" s="80" t="str">
        <f>_xlfn.XLOOKUP(F33,'80.의안투표정보'!$H$3:$H$109,'80.의안투표정보'!$B$3:$B$109,"0")</f>
        <v>0</v>
      </c>
      <c r="M33" s="80">
        <f>_xlfn.XLOOKUP(F33,'80.의안투표정보'!$I$3:$I$109,'80.의안투표정보'!$B$3:$B$109,"0")</f>
        <v>1</v>
      </c>
      <c r="N33" s="80" t="str">
        <f>_xlfn.XLOOKUP(F33,'80.의안투표정보'!$J$3:$J$109,'80.의안투표정보'!$B$3:$B$109,"0")</f>
        <v>0</v>
      </c>
      <c r="O33" s="83">
        <f>_xlfn.XLOOKUP(F33,'80.의안투표정보'!$K$3:$K$109,'80.의안투표정보'!$B$3:$B$109,"0")</f>
        <v>1</v>
      </c>
      <c r="P33" s="83">
        <f>_xlfn.XLOOKUP(F33,'80.의안투표정보'!$L$3:$L$109,'80.의안투표정보'!$B$3:$B$109,"0")</f>
        <v>1</v>
      </c>
      <c r="Q33" s="80" t="b">
        <f t="shared" si="9"/>
        <v>1</v>
      </c>
      <c r="R33" s="80" t="b">
        <f t="shared" si="10"/>
        <v>0</v>
      </c>
      <c r="S33" s="21">
        <f t="shared" si="16"/>
        <v>7</v>
      </c>
      <c r="U33" s="13"/>
    </row>
    <row r="34" spans="2:21" customFormat="1" x14ac:dyDescent="0.3">
      <c r="B34" s="33" t="s">
        <v>14</v>
      </c>
      <c r="C34" s="29" t="s">
        <v>124</v>
      </c>
      <c r="D34" s="15" t="s">
        <v>125</v>
      </c>
      <c r="E34" s="55"/>
      <c r="F34" s="16" t="s">
        <v>14</v>
      </c>
      <c r="G34" s="16">
        <f t="shared" si="8"/>
        <v>33</v>
      </c>
      <c r="H34" s="16">
        <f>_xlfn.XLOOKUP(F34,'80.의안투표정보'!$D$3:$D$109,'80.의안투표정보'!$B$3:$B$109,"0")</f>
        <v>1</v>
      </c>
      <c r="I34" s="16">
        <f>_xlfn.XLOOKUP(F34,'80.의안투표정보'!$E$3:$E$109,'80.의안투표정보'!$B$3:$B$109,"0")</f>
        <v>1</v>
      </c>
      <c r="J34" s="16">
        <f>_xlfn.XLOOKUP(F34,'80.의안투표정보'!$F$3:$F$109,'80.의안투표정보'!$B$3:$B$109,"0")</f>
        <v>1</v>
      </c>
      <c r="K34" s="81" t="str">
        <f>_xlfn.XLOOKUP(F34,'80.의안투표정보'!$G$3:$G$109,'80.의안투표정보'!$B$3:$B$109,"0")</f>
        <v>0</v>
      </c>
      <c r="L34" s="81">
        <f>_xlfn.XLOOKUP(F34,'80.의안투표정보'!$H$3:$H$109,'80.의안투표정보'!$B$3:$B$109,"0")</f>
        <v>1</v>
      </c>
      <c r="M34" s="81">
        <f>_xlfn.XLOOKUP(F34,'80.의안투표정보'!$I$3:$I$109,'80.의안투표정보'!$B$3:$B$109,"0")</f>
        <v>1</v>
      </c>
      <c r="N34" s="81" t="str">
        <f>_xlfn.XLOOKUP(F34,'80.의안투표정보'!$J$3:$J$109,'80.의안투표정보'!$B$3:$B$109,"0")</f>
        <v>0</v>
      </c>
      <c r="O34" s="98" t="str">
        <f>_xlfn.XLOOKUP(F34,'80.의안투표정보'!$K$3:$K$109,'80.의안투표정보'!$B$3:$B$109,"0")</f>
        <v>0</v>
      </c>
      <c r="P34" s="98">
        <f>_xlfn.XLOOKUP(F34,'80.의안투표정보'!$L$3:$L$109,'80.의안투표정보'!$B$3:$B$109,"0")</f>
        <v>1</v>
      </c>
      <c r="Q34" s="81" t="b">
        <f t="shared" si="9"/>
        <v>0</v>
      </c>
      <c r="R34" s="81" t="b">
        <f t="shared" si="10"/>
        <v>0</v>
      </c>
      <c r="S34" s="17">
        <f t="shared" si="16"/>
        <v>6</v>
      </c>
      <c r="U34" s="13"/>
    </row>
    <row r="35" spans="2:21" customFormat="1" x14ac:dyDescent="0.3">
      <c r="B35" s="33" t="s">
        <v>39</v>
      </c>
      <c r="C35" s="71" t="s">
        <v>124</v>
      </c>
      <c r="D35" s="72" t="s">
        <v>148</v>
      </c>
      <c r="E35" s="73" t="s">
        <v>257</v>
      </c>
      <c r="F35" s="7" t="s">
        <v>39</v>
      </c>
      <c r="G35" s="7">
        <f t="shared" si="8"/>
        <v>18</v>
      </c>
      <c r="H35" s="7">
        <f>_xlfn.XLOOKUP(F35,'80.의안투표정보'!$D$3:$D$109,'80.의안투표정보'!$B$3:$B$109,"0")</f>
        <v>1</v>
      </c>
      <c r="I35" s="7">
        <f>_xlfn.XLOOKUP(F35,'80.의안투표정보'!$E$3:$E$109,'80.의안투표정보'!$B$3:$B$109,"0")</f>
        <v>1</v>
      </c>
      <c r="J35" s="7">
        <f>_xlfn.XLOOKUP(F35,'80.의안투표정보'!$F$3:$F$109,'80.의안투표정보'!$B$3:$B$109,"0")</f>
        <v>1</v>
      </c>
      <c r="K35" s="79">
        <f>_xlfn.XLOOKUP(F35,'80.의안투표정보'!$G$3:$G$109,'80.의안투표정보'!$B$3:$B$109,"0")</f>
        <v>1</v>
      </c>
      <c r="L35" s="79">
        <f>_xlfn.XLOOKUP(F35,'80.의안투표정보'!$H$3:$H$109,'80.의안투표정보'!$B$3:$B$109,"0")</f>
        <v>1</v>
      </c>
      <c r="M35" s="79">
        <f>_xlfn.XLOOKUP(F35,'80.의안투표정보'!$I$3:$I$109,'80.의안투표정보'!$B$3:$B$109,"0")</f>
        <v>1</v>
      </c>
      <c r="N35" s="79" t="str">
        <f>_xlfn.XLOOKUP(F35,'80.의안투표정보'!$J$3:$J$109,'80.의안투표정보'!$B$3:$B$109,"0")</f>
        <v>0</v>
      </c>
      <c r="O35" s="97" t="str">
        <f>_xlfn.XLOOKUP(F35,'80.의안투표정보'!$K$3:$K$109,'80.의안투표정보'!$B$3:$B$109,"0")</f>
        <v>0</v>
      </c>
      <c r="P35" s="97">
        <f>_xlfn.XLOOKUP(F35,'80.의안투표정보'!$L$3:$L$109,'80.의안투표정보'!$B$3:$B$109,"0")</f>
        <v>1</v>
      </c>
      <c r="Q35" s="79" t="b">
        <f t="shared" si="9"/>
        <v>0</v>
      </c>
      <c r="R35" s="79" t="b">
        <f t="shared" si="10"/>
        <v>0</v>
      </c>
      <c r="S35" s="18">
        <f t="shared" si="16"/>
        <v>7</v>
      </c>
      <c r="U35" s="13"/>
    </row>
    <row r="36" spans="2:21" customFormat="1" ht="17.25" thickBot="1" x14ac:dyDescent="0.35">
      <c r="B36" s="33" t="s">
        <v>52</v>
      </c>
      <c r="C36" s="31" t="s">
        <v>124</v>
      </c>
      <c r="D36" s="19" t="s">
        <v>159</v>
      </c>
      <c r="E36" s="54"/>
      <c r="F36" s="20" t="s">
        <v>52</v>
      </c>
      <c r="G36" s="20">
        <f t="shared" si="8"/>
        <v>67</v>
      </c>
      <c r="H36" s="20">
        <f>_xlfn.XLOOKUP(F36,'80.의안투표정보'!$D$3:$D$109,'80.의안투표정보'!$B$3:$B$109,"0")</f>
        <v>1</v>
      </c>
      <c r="I36" s="20">
        <f>_xlfn.XLOOKUP(F36,'80.의안투표정보'!$E$3:$E$109,'80.의안투표정보'!$B$3:$B$109,"0")</f>
        <v>1</v>
      </c>
      <c r="J36" s="20" t="str">
        <f>_xlfn.XLOOKUP(F36,'80.의안투표정보'!$F$3:$F$109,'80.의안투표정보'!$B$3:$B$109,"0")</f>
        <v>0</v>
      </c>
      <c r="K36" s="80">
        <f>_xlfn.XLOOKUP(F36,'80.의안투표정보'!$G$3:$G$109,'80.의안투표정보'!$B$3:$B$109,"0")</f>
        <v>1</v>
      </c>
      <c r="L36" s="80" t="str">
        <f>_xlfn.XLOOKUP(F36,'80.의안투표정보'!$H$3:$H$109,'80.의안투표정보'!$B$3:$B$109,"0")</f>
        <v>0</v>
      </c>
      <c r="M36" s="80" t="str">
        <f>_xlfn.XLOOKUP(F36,'80.의안투표정보'!$I$3:$I$109,'80.의안투표정보'!$B$3:$B$109,"0")</f>
        <v>0</v>
      </c>
      <c r="N36" s="80" t="str">
        <f>_xlfn.XLOOKUP(F36,'80.의안투표정보'!$J$3:$J$109,'80.의안투표정보'!$B$3:$B$109,"0")</f>
        <v>0</v>
      </c>
      <c r="O36" s="83" t="str">
        <f>_xlfn.XLOOKUP(F36,'80.의안투표정보'!$K$3:$K$109,'80.의안투표정보'!$B$3:$B$109,"0")</f>
        <v>0</v>
      </c>
      <c r="P36" s="83">
        <f>_xlfn.XLOOKUP(F36,'80.의안투표정보'!$L$3:$L$109,'80.의안투표정보'!$B$3:$B$109,"0")</f>
        <v>1</v>
      </c>
      <c r="Q36" s="80" t="b">
        <f t="shared" si="9"/>
        <v>1</v>
      </c>
      <c r="R36" s="80" t="b">
        <f t="shared" si="10"/>
        <v>1</v>
      </c>
      <c r="S36" s="21">
        <f t="shared" si="16"/>
        <v>4</v>
      </c>
      <c r="U36" s="13"/>
    </row>
    <row r="37" spans="2:21" customFormat="1" x14ac:dyDescent="0.3">
      <c r="B37" s="33" t="s">
        <v>2</v>
      </c>
      <c r="C37" s="29" t="s">
        <v>110</v>
      </c>
      <c r="D37" s="15" t="s">
        <v>111</v>
      </c>
      <c r="E37" s="55"/>
      <c r="F37" s="16" t="s">
        <v>2</v>
      </c>
      <c r="G37" s="16">
        <f t="shared" si="8"/>
        <v>50</v>
      </c>
      <c r="H37" s="16">
        <f>_xlfn.XLOOKUP(F37,'80.의안투표정보'!$D$3:$D$109,'80.의안투표정보'!$B$3:$B$109,"0")</f>
        <v>1</v>
      </c>
      <c r="I37" s="16">
        <f>_xlfn.XLOOKUP(F37,'80.의안투표정보'!$E$3:$E$109,'80.의안투표정보'!$B$3:$B$109,"0")</f>
        <v>1</v>
      </c>
      <c r="J37" s="16">
        <f>_xlfn.XLOOKUP(F37,'80.의안투표정보'!$F$3:$F$109,'80.의안투표정보'!$B$3:$B$109,"0")</f>
        <v>1</v>
      </c>
      <c r="K37" s="81">
        <f>_xlfn.XLOOKUP(F37,'80.의안투표정보'!$G$3:$G$109,'80.의안투표정보'!$B$3:$B$109,"0")</f>
        <v>1</v>
      </c>
      <c r="L37" s="81" t="str">
        <f>_xlfn.XLOOKUP(F37,'80.의안투표정보'!$H$3:$H$109,'80.의안투표정보'!$B$3:$B$109,"0")</f>
        <v>0</v>
      </c>
      <c r="M37" s="81" t="str">
        <f>_xlfn.XLOOKUP(F37,'80.의안투표정보'!$I$3:$I$109,'80.의안투표정보'!$B$3:$B$109,"0")</f>
        <v>0</v>
      </c>
      <c r="N37" s="81" t="str">
        <f>_xlfn.XLOOKUP(F37,'80.의안투표정보'!$J$3:$J$109,'80.의안투표정보'!$B$3:$B$109,"0")</f>
        <v>0</v>
      </c>
      <c r="O37" s="98" t="str">
        <f>_xlfn.XLOOKUP(F37,'80.의안투표정보'!$K$3:$K$109,'80.의안투표정보'!$B$3:$B$109,"0")</f>
        <v>0</v>
      </c>
      <c r="P37" s="98">
        <f>_xlfn.XLOOKUP(F37,'80.의안투표정보'!$L$3:$L$109,'80.의안투표정보'!$B$3:$B$109,"0")</f>
        <v>1</v>
      </c>
      <c r="Q37" s="81" t="b">
        <f t="shared" si="9"/>
        <v>1</v>
      </c>
      <c r="R37" s="81" t="b">
        <f t="shared" si="10"/>
        <v>1</v>
      </c>
      <c r="S37" s="17">
        <f t="shared" si="16"/>
        <v>5</v>
      </c>
      <c r="U37" s="13"/>
    </row>
    <row r="38" spans="2:21" customFormat="1" x14ac:dyDescent="0.3">
      <c r="B38" s="33" t="s">
        <v>31</v>
      </c>
      <c r="C38" s="30" t="s">
        <v>110</v>
      </c>
      <c r="D38" s="5" t="s">
        <v>139</v>
      </c>
      <c r="E38" s="53"/>
      <c r="F38" s="7" t="s">
        <v>31</v>
      </c>
      <c r="G38" s="7">
        <f t="shared" si="8"/>
        <v>18</v>
      </c>
      <c r="H38" s="7">
        <f>_xlfn.XLOOKUP(F38,'80.의안투표정보'!$D$3:$D$109,'80.의안투표정보'!$B$3:$B$109,"0")</f>
        <v>1</v>
      </c>
      <c r="I38" s="7">
        <f>_xlfn.XLOOKUP(F38,'80.의안투표정보'!$E$3:$E$109,'80.의안투표정보'!$B$3:$B$109,"0")</f>
        <v>1</v>
      </c>
      <c r="J38" s="7">
        <f>_xlfn.XLOOKUP(F38,'80.의안투표정보'!$F$3:$F$109,'80.의안투표정보'!$B$3:$B$109,"0")</f>
        <v>1</v>
      </c>
      <c r="K38" s="79">
        <f>_xlfn.XLOOKUP(F38,'80.의안투표정보'!$G$3:$G$109,'80.의안투표정보'!$B$3:$B$109,"0")</f>
        <v>1</v>
      </c>
      <c r="L38" s="79">
        <f>_xlfn.XLOOKUP(F38,'80.의안투표정보'!$H$3:$H$109,'80.의안투표정보'!$B$3:$B$109,"0")</f>
        <v>1</v>
      </c>
      <c r="M38" s="79" t="str">
        <f>_xlfn.XLOOKUP(F38,'80.의안투표정보'!$I$3:$I$109,'80.의안투표정보'!$B$3:$B$109,"0")</f>
        <v>0</v>
      </c>
      <c r="N38" s="92">
        <f>_xlfn.XLOOKUP(F38,'80.의안투표정보'!$J$3:$J$109,'80.의안투표정보'!$B$3:$B$109,"0")</f>
        <v>1</v>
      </c>
      <c r="O38" s="97" t="str">
        <f>_xlfn.XLOOKUP(F38,'80.의안투표정보'!$K$3:$K$109,'80.의안투표정보'!$B$3:$B$109,"0")</f>
        <v>0</v>
      </c>
      <c r="P38" s="97">
        <f>_xlfn.XLOOKUP(F38,'80.의안투표정보'!$L$3:$L$109,'80.의안투표정보'!$B$3:$B$109,"0")</f>
        <v>1</v>
      </c>
      <c r="Q38" s="92" t="b">
        <f t="shared" si="9"/>
        <v>1</v>
      </c>
      <c r="R38" s="92" t="b">
        <f t="shared" si="10"/>
        <v>0</v>
      </c>
      <c r="S38" s="18">
        <f t="shared" si="16"/>
        <v>7</v>
      </c>
      <c r="U38" s="13"/>
    </row>
    <row r="39" spans="2:21" customFormat="1" x14ac:dyDescent="0.3">
      <c r="B39" s="33" t="s">
        <v>32</v>
      </c>
      <c r="C39" s="71" t="s">
        <v>110</v>
      </c>
      <c r="D39" s="72" t="s">
        <v>140</v>
      </c>
      <c r="E39" s="73" t="s">
        <v>257</v>
      </c>
      <c r="F39" s="7" t="s">
        <v>32</v>
      </c>
      <c r="G39" s="7">
        <f t="shared" si="8"/>
        <v>103</v>
      </c>
      <c r="H39" s="7">
        <f>_xlfn.XLOOKUP(F39,'80.의안투표정보'!$D$3:$D$109,'80.의안투표정보'!$B$3:$B$109,"0")</f>
        <v>1</v>
      </c>
      <c r="I39" s="7" t="str">
        <f>_xlfn.XLOOKUP(F39,'80.의안투표정보'!$E$3:$E$109,'80.의안투표정보'!$B$3:$B$109,"0")</f>
        <v>0</v>
      </c>
      <c r="J39" s="7" t="str">
        <f>_xlfn.XLOOKUP(F39,'80.의안투표정보'!$F$3:$F$109,'80.의안투표정보'!$B$3:$B$109,"0")</f>
        <v>0</v>
      </c>
      <c r="K39" s="79" t="str">
        <f>_xlfn.XLOOKUP(F39,'80.의안투표정보'!$G$3:$G$109,'80.의안투표정보'!$B$3:$B$109,"0")</f>
        <v>0</v>
      </c>
      <c r="L39" s="79" t="str">
        <f>_xlfn.XLOOKUP(F39,'80.의안투표정보'!$H$3:$H$109,'80.의안투표정보'!$B$3:$B$109,"0")</f>
        <v>0</v>
      </c>
      <c r="M39" s="79" t="str">
        <f>_xlfn.XLOOKUP(F39,'80.의안투표정보'!$I$3:$I$109,'80.의안투표정보'!$B$3:$B$109,"0")</f>
        <v>0</v>
      </c>
      <c r="N39" s="79" t="str">
        <f>_xlfn.XLOOKUP(F39,'80.의안투표정보'!$J$3:$J$109,'80.의안투표정보'!$B$3:$B$109,"0")</f>
        <v>0</v>
      </c>
      <c r="O39" s="97" t="str">
        <f>_xlfn.XLOOKUP(F39,'80.의안투표정보'!$K$3:$K$109,'80.의안투표정보'!$B$3:$B$109,"0")</f>
        <v>0</v>
      </c>
      <c r="P39" s="97" t="str">
        <f>_xlfn.XLOOKUP(F39,'80.의안투표정보'!$L$3:$L$109,'80.의안투표정보'!$B$3:$B$109,"0")</f>
        <v>0</v>
      </c>
      <c r="Q39" s="79" t="b">
        <f t="shared" si="9"/>
        <v>1</v>
      </c>
      <c r="R39" s="79" t="b">
        <f t="shared" si="10"/>
        <v>1</v>
      </c>
      <c r="S39" s="18">
        <f t="shared" si="16"/>
        <v>1</v>
      </c>
      <c r="U39" s="13"/>
    </row>
    <row r="40" spans="2:21" customFormat="1" x14ac:dyDescent="0.3">
      <c r="B40" s="33" t="s">
        <v>36</v>
      </c>
      <c r="C40" s="71" t="s">
        <v>110</v>
      </c>
      <c r="D40" s="72" t="s">
        <v>144</v>
      </c>
      <c r="E40" s="73" t="s">
        <v>257</v>
      </c>
      <c r="F40" s="7" t="s">
        <v>36</v>
      </c>
      <c r="G40" s="7">
        <f t="shared" si="8"/>
        <v>5</v>
      </c>
      <c r="H40" s="7">
        <f>_xlfn.XLOOKUP(F40,'80.의안투표정보'!$D$3:$D$109,'80.의안투표정보'!$B$3:$B$109,"0")</f>
        <v>1</v>
      </c>
      <c r="I40" s="7">
        <f>_xlfn.XLOOKUP(F40,'80.의안투표정보'!$E$3:$E$109,'80.의안투표정보'!$B$3:$B$109,"0")</f>
        <v>1</v>
      </c>
      <c r="J40" s="7">
        <f>_xlfn.XLOOKUP(F40,'80.의안투표정보'!$F$3:$F$109,'80.의안투표정보'!$B$3:$B$109,"0")</f>
        <v>1</v>
      </c>
      <c r="K40" s="79">
        <f>_xlfn.XLOOKUP(F40,'80.의안투표정보'!$G$3:$G$109,'80.의안투표정보'!$B$3:$B$109,"0")</f>
        <v>1</v>
      </c>
      <c r="L40" s="79">
        <f>_xlfn.XLOOKUP(F40,'80.의안투표정보'!$H$3:$H$109,'80.의안투표정보'!$B$3:$B$109,"0")</f>
        <v>1</v>
      </c>
      <c r="M40" s="79">
        <f>_xlfn.XLOOKUP(F40,'80.의안투표정보'!$I$3:$I$109,'80.의안투표정보'!$B$3:$B$109,"0")</f>
        <v>1</v>
      </c>
      <c r="N40" s="92">
        <f>_xlfn.XLOOKUP(F40,'80.의안투표정보'!$J$3:$J$109,'80.의안투표정보'!$B$3:$B$109,"0")</f>
        <v>1</v>
      </c>
      <c r="O40" s="97" t="str">
        <f>_xlfn.XLOOKUP(F40,'80.의안투표정보'!$K$3:$K$109,'80.의안투표정보'!$B$3:$B$109,"0")</f>
        <v>0</v>
      </c>
      <c r="P40" s="97">
        <f>_xlfn.XLOOKUP(F40,'80.의안투표정보'!$L$3:$L$109,'80.의안투표정보'!$B$3:$B$109,"0")</f>
        <v>1</v>
      </c>
      <c r="Q40" s="92" t="b">
        <f t="shared" si="9"/>
        <v>1</v>
      </c>
      <c r="R40" s="92" t="b">
        <f t="shared" si="10"/>
        <v>1</v>
      </c>
      <c r="S40" s="18">
        <f t="shared" si="16"/>
        <v>8</v>
      </c>
      <c r="U40" s="13"/>
    </row>
    <row r="41" spans="2:21" customFormat="1" x14ac:dyDescent="0.3">
      <c r="B41" s="33" t="s">
        <v>38</v>
      </c>
      <c r="C41" s="64" t="s">
        <v>110</v>
      </c>
      <c r="D41" s="65" t="s">
        <v>147</v>
      </c>
      <c r="E41" s="60" t="s">
        <v>246</v>
      </c>
      <c r="F41" s="7" t="s">
        <v>38</v>
      </c>
      <c r="G41" s="7">
        <f t="shared" si="8"/>
        <v>5</v>
      </c>
      <c r="H41" s="7">
        <f>_xlfn.XLOOKUP(F41,'80.의안투표정보'!$D$3:$D$109,'80.의안투표정보'!$B$3:$B$109,"0")</f>
        <v>1</v>
      </c>
      <c r="I41" s="7">
        <f>_xlfn.XLOOKUP(F41,'80.의안투표정보'!$E$3:$E$109,'80.의안투표정보'!$B$3:$B$109,"0")</f>
        <v>1</v>
      </c>
      <c r="J41" s="7">
        <f>_xlfn.XLOOKUP(F41,'80.의안투표정보'!$F$3:$F$109,'80.의안투표정보'!$B$3:$B$109,"0")</f>
        <v>1</v>
      </c>
      <c r="K41" s="79">
        <f>_xlfn.XLOOKUP(F41,'80.의안투표정보'!$G$3:$G$109,'80.의안투표정보'!$B$3:$B$109,"0")</f>
        <v>1</v>
      </c>
      <c r="L41" s="79" t="str">
        <f>_xlfn.XLOOKUP(F41,'80.의안투표정보'!$H$3:$H$109,'80.의안투표정보'!$B$3:$B$109,"0")</f>
        <v>0</v>
      </c>
      <c r="M41" s="79">
        <f>_xlfn.XLOOKUP(F41,'80.의안투표정보'!$I$3:$I$109,'80.의안투표정보'!$B$3:$B$109,"0")</f>
        <v>1</v>
      </c>
      <c r="N41" s="92">
        <f>_xlfn.XLOOKUP(F41,'80.의안투표정보'!$J$3:$J$109,'80.의안투표정보'!$B$3:$B$109,"0")</f>
        <v>1</v>
      </c>
      <c r="O41" s="97">
        <f>_xlfn.XLOOKUP(F41,'80.의안투표정보'!$K$3:$K$109,'80.의안투표정보'!$B$3:$B$109,"0")</f>
        <v>1</v>
      </c>
      <c r="P41" s="97">
        <f>_xlfn.XLOOKUP(F41,'80.의안투표정보'!$L$3:$L$109,'80.의안투표정보'!$B$3:$B$109,"0")</f>
        <v>1</v>
      </c>
      <c r="Q41" s="92" t="b">
        <f t="shared" si="9"/>
        <v>0</v>
      </c>
      <c r="R41" s="92" t="b">
        <f t="shared" si="10"/>
        <v>1</v>
      </c>
      <c r="S41" s="18">
        <f t="shared" si="16"/>
        <v>8</v>
      </c>
      <c r="U41" s="13"/>
    </row>
    <row r="42" spans="2:21" customFormat="1" x14ac:dyDescent="0.3">
      <c r="B42" s="33" t="s">
        <v>53</v>
      </c>
      <c r="C42" s="30" t="s">
        <v>110</v>
      </c>
      <c r="D42" s="5" t="s">
        <v>160</v>
      </c>
      <c r="E42" s="53"/>
      <c r="F42" s="7" t="s">
        <v>53</v>
      </c>
      <c r="G42" s="7">
        <f t="shared" si="8"/>
        <v>18</v>
      </c>
      <c r="H42" s="7">
        <f>_xlfn.XLOOKUP(F42,'80.의안투표정보'!$D$3:$D$109,'80.의안투표정보'!$B$3:$B$109,"0")</f>
        <v>1</v>
      </c>
      <c r="I42" s="7">
        <f>_xlfn.XLOOKUP(F42,'80.의안투표정보'!$E$3:$E$109,'80.의안투표정보'!$B$3:$B$109,"0")</f>
        <v>1</v>
      </c>
      <c r="J42" s="7">
        <f>_xlfn.XLOOKUP(F42,'80.의안투표정보'!$F$3:$F$109,'80.의안투표정보'!$B$3:$B$109,"0")</f>
        <v>1</v>
      </c>
      <c r="K42" s="79">
        <f>_xlfn.XLOOKUP(F42,'80.의안투표정보'!$G$3:$G$109,'80.의안투표정보'!$B$3:$B$109,"0")</f>
        <v>1</v>
      </c>
      <c r="L42" s="79">
        <f>_xlfn.XLOOKUP(F42,'80.의안투표정보'!$H$3:$H$109,'80.의안투표정보'!$B$3:$B$109,"0")</f>
        <v>1</v>
      </c>
      <c r="M42" s="79" t="str">
        <f>_xlfn.XLOOKUP(F42,'80.의안투표정보'!$I$3:$I$109,'80.의안투표정보'!$B$3:$B$109,"0")</f>
        <v>0</v>
      </c>
      <c r="N42" s="92">
        <f>_xlfn.XLOOKUP(F42,'80.의안투표정보'!$J$3:$J$109,'80.의안투표정보'!$B$3:$B$109,"0")</f>
        <v>1</v>
      </c>
      <c r="O42" s="97" t="str">
        <f>_xlfn.XLOOKUP(F42,'80.의안투표정보'!$K$3:$K$109,'80.의안투표정보'!$B$3:$B$109,"0")</f>
        <v>0</v>
      </c>
      <c r="P42" s="97">
        <f>_xlfn.XLOOKUP(F42,'80.의안투표정보'!$L$3:$L$109,'80.의안투표정보'!$B$3:$B$109,"0")</f>
        <v>1</v>
      </c>
      <c r="Q42" s="92" t="b">
        <f t="shared" si="9"/>
        <v>1</v>
      </c>
      <c r="R42" s="92" t="b">
        <f t="shared" si="10"/>
        <v>0</v>
      </c>
      <c r="S42" s="18">
        <f t="shared" si="16"/>
        <v>7</v>
      </c>
      <c r="U42" s="13"/>
    </row>
    <row r="43" spans="2:21" customFormat="1" x14ac:dyDescent="0.3">
      <c r="B43" s="33" t="s">
        <v>55</v>
      </c>
      <c r="C43" s="30" t="s">
        <v>110</v>
      </c>
      <c r="D43" s="5" t="s">
        <v>162</v>
      </c>
      <c r="E43" s="53"/>
      <c r="F43" s="7" t="s">
        <v>55</v>
      </c>
      <c r="G43" s="7">
        <f t="shared" si="8"/>
        <v>18</v>
      </c>
      <c r="H43" s="7">
        <f>_xlfn.XLOOKUP(F43,'80.의안투표정보'!$D$3:$D$109,'80.의안투표정보'!$B$3:$B$109,"0")</f>
        <v>1</v>
      </c>
      <c r="I43" s="7">
        <f>_xlfn.XLOOKUP(F43,'80.의안투표정보'!$E$3:$E$109,'80.의안투표정보'!$B$3:$B$109,"0")</f>
        <v>1</v>
      </c>
      <c r="J43" s="7" t="str">
        <f>_xlfn.XLOOKUP(F43,'80.의안투표정보'!$F$3:$F$109,'80.의안투표정보'!$B$3:$B$109,"0")</f>
        <v>0</v>
      </c>
      <c r="K43" s="79">
        <f>_xlfn.XLOOKUP(F43,'80.의안투표정보'!$G$3:$G$109,'80.의안투표정보'!$B$3:$B$109,"0")</f>
        <v>1</v>
      </c>
      <c r="L43" s="79">
        <f>_xlfn.XLOOKUP(F43,'80.의안투표정보'!$H$3:$H$109,'80.의안투표정보'!$B$3:$B$109,"0")</f>
        <v>1</v>
      </c>
      <c r="M43" s="79">
        <f>_xlfn.XLOOKUP(F43,'80.의안투표정보'!$I$3:$I$109,'80.의안투표정보'!$B$3:$B$109,"0")</f>
        <v>1</v>
      </c>
      <c r="N43" s="92">
        <f>_xlfn.XLOOKUP(F43,'80.의안투표정보'!$J$3:$J$109,'80.의안투표정보'!$B$3:$B$109,"0")</f>
        <v>1</v>
      </c>
      <c r="O43" s="97" t="str">
        <f>_xlfn.XLOOKUP(F43,'80.의안투표정보'!$K$3:$K$109,'80.의안투표정보'!$B$3:$B$109,"0")</f>
        <v>0</v>
      </c>
      <c r="P43" s="97">
        <f>_xlfn.XLOOKUP(F43,'80.의안투표정보'!$L$3:$L$109,'80.의안투표정보'!$B$3:$B$109,"0")</f>
        <v>1</v>
      </c>
      <c r="Q43" s="92" t="b">
        <f t="shared" si="9"/>
        <v>1</v>
      </c>
      <c r="R43" s="92" t="b">
        <f t="shared" si="10"/>
        <v>1</v>
      </c>
      <c r="S43" s="18">
        <f t="shared" si="16"/>
        <v>7</v>
      </c>
      <c r="U43" s="13"/>
    </row>
    <row r="44" spans="2:21" customFormat="1" ht="17.25" customHeight="1" x14ac:dyDescent="0.3">
      <c r="B44" s="33" t="s">
        <v>60</v>
      </c>
      <c r="C44" s="71" t="s">
        <v>110</v>
      </c>
      <c r="D44" s="72" t="s">
        <v>167</v>
      </c>
      <c r="E44" s="73" t="s">
        <v>257</v>
      </c>
      <c r="F44" s="7" t="s">
        <v>60</v>
      </c>
      <c r="G44" s="7">
        <f t="shared" si="8"/>
        <v>88</v>
      </c>
      <c r="H44" s="7">
        <f>_xlfn.XLOOKUP(F44,'80.의안투표정보'!$D$3:$D$109,'80.의안투표정보'!$B$3:$B$109,"0")</f>
        <v>1</v>
      </c>
      <c r="I44" s="7">
        <f>_xlfn.XLOOKUP(F44,'80.의안투표정보'!$E$3:$E$109,'80.의안투표정보'!$B$3:$B$109,"0")</f>
        <v>1</v>
      </c>
      <c r="J44" s="7">
        <f>_xlfn.XLOOKUP(F44,'80.의안투표정보'!$F$3:$F$109,'80.의안투표정보'!$B$3:$B$109,"0")</f>
        <v>1</v>
      </c>
      <c r="K44" s="79" t="str">
        <f>_xlfn.XLOOKUP(F44,'80.의안투표정보'!$G$3:$G$109,'80.의안투표정보'!$B$3:$B$109,"0")</f>
        <v>0</v>
      </c>
      <c r="L44" s="79" t="str">
        <f>_xlfn.XLOOKUP(F44,'80.의안투표정보'!$H$3:$H$109,'80.의안투표정보'!$B$3:$B$109,"0")</f>
        <v>0</v>
      </c>
      <c r="M44" s="79" t="str">
        <f>_xlfn.XLOOKUP(F44,'80.의안투표정보'!$I$3:$I$109,'80.의안투표정보'!$B$3:$B$109,"0")</f>
        <v>0</v>
      </c>
      <c r="N44" s="79" t="str">
        <f>_xlfn.XLOOKUP(F44,'80.의안투표정보'!$J$3:$J$109,'80.의안투표정보'!$B$3:$B$109,"0")</f>
        <v>0</v>
      </c>
      <c r="O44" s="97" t="str">
        <f>_xlfn.XLOOKUP(F44,'80.의안투표정보'!$K$3:$K$109,'80.의안투표정보'!$B$3:$B$109,"0")</f>
        <v>0</v>
      </c>
      <c r="P44" s="97" t="str">
        <f>_xlfn.XLOOKUP(F44,'80.의안투표정보'!$L$3:$L$109,'80.의안투표정보'!$B$3:$B$109,"0")</f>
        <v>0</v>
      </c>
      <c r="Q44" s="79" t="b">
        <f t="shared" si="9"/>
        <v>1</v>
      </c>
      <c r="R44" s="79" t="b">
        <f t="shared" si="10"/>
        <v>1</v>
      </c>
      <c r="S44" s="18">
        <f t="shared" si="16"/>
        <v>3</v>
      </c>
      <c r="U44" s="13"/>
    </row>
    <row r="45" spans="2:21" customFormat="1" x14ac:dyDescent="0.3">
      <c r="B45" s="33" t="s">
        <v>68</v>
      </c>
      <c r="C45" s="71" t="s">
        <v>110</v>
      </c>
      <c r="D45" s="72" t="s">
        <v>173</v>
      </c>
      <c r="E45" s="73" t="s">
        <v>257</v>
      </c>
      <c r="F45" s="7" t="s">
        <v>68</v>
      </c>
      <c r="G45" s="7">
        <f t="shared" si="8"/>
        <v>67</v>
      </c>
      <c r="H45" s="7">
        <f>_xlfn.XLOOKUP(F45,'80.의안투표정보'!$D$3:$D$109,'80.의안투표정보'!$B$3:$B$109,"0")</f>
        <v>1</v>
      </c>
      <c r="I45" s="7">
        <f>_xlfn.XLOOKUP(F45,'80.의안투표정보'!$E$3:$E$109,'80.의안투표정보'!$B$3:$B$109,"0")</f>
        <v>1</v>
      </c>
      <c r="J45" s="7">
        <f>_xlfn.XLOOKUP(F45,'80.의안투표정보'!$F$3:$F$109,'80.의안투표정보'!$B$3:$B$109,"0")</f>
        <v>1</v>
      </c>
      <c r="K45" s="79" t="str">
        <f>_xlfn.XLOOKUP(F45,'80.의안투표정보'!$G$3:$G$109,'80.의안투표정보'!$B$3:$B$109,"0")</f>
        <v>0</v>
      </c>
      <c r="L45" s="79" t="str">
        <f>_xlfn.XLOOKUP(F45,'80.의안투표정보'!$H$3:$H$109,'80.의안투표정보'!$B$3:$B$109,"0")</f>
        <v>0</v>
      </c>
      <c r="M45" s="79">
        <f>_xlfn.XLOOKUP(F45,'80.의안투표정보'!$I$3:$I$109,'80.의안투표정보'!$B$3:$B$109,"0")</f>
        <v>1</v>
      </c>
      <c r="N45" s="79" t="str">
        <f>_xlfn.XLOOKUP(F45,'80.의안투표정보'!$J$3:$J$109,'80.의안투표정보'!$B$3:$B$109,"0")</f>
        <v>0</v>
      </c>
      <c r="O45" s="97" t="str">
        <f>_xlfn.XLOOKUP(F45,'80.의안투표정보'!$K$3:$K$109,'80.의안투표정보'!$B$3:$B$109,"0")</f>
        <v>0</v>
      </c>
      <c r="P45" s="97" t="str">
        <f>_xlfn.XLOOKUP(F45,'80.의안투표정보'!$L$3:$L$109,'80.의안투표정보'!$B$3:$B$109,"0")</f>
        <v>0</v>
      </c>
      <c r="Q45" s="79" t="b">
        <f t="shared" si="9"/>
        <v>1</v>
      </c>
      <c r="R45" s="79" t="b">
        <f t="shared" si="10"/>
        <v>0</v>
      </c>
      <c r="S45" s="18">
        <f t="shared" si="16"/>
        <v>4</v>
      </c>
      <c r="U45" s="13"/>
    </row>
    <row r="46" spans="2:21" customFormat="1" x14ac:dyDescent="0.3">
      <c r="B46" s="33" t="s">
        <v>70</v>
      </c>
      <c r="C46" s="30" t="s">
        <v>110</v>
      </c>
      <c r="D46" s="5" t="s">
        <v>175</v>
      </c>
      <c r="E46" s="53"/>
      <c r="F46" s="7" t="s">
        <v>70</v>
      </c>
      <c r="G46" s="7">
        <f t="shared" si="8"/>
        <v>50</v>
      </c>
      <c r="H46" s="7">
        <f>_xlfn.XLOOKUP(F46,'80.의안투표정보'!$D$3:$D$109,'80.의안투표정보'!$B$3:$B$109,"0")</f>
        <v>1</v>
      </c>
      <c r="I46" s="7">
        <f>_xlfn.XLOOKUP(F46,'80.의안투표정보'!$E$3:$E$109,'80.의안투표정보'!$B$3:$B$109,"0")</f>
        <v>1</v>
      </c>
      <c r="J46" s="7">
        <f>_xlfn.XLOOKUP(F46,'80.의안투표정보'!$F$3:$F$109,'80.의안투표정보'!$B$3:$B$109,"0")</f>
        <v>1</v>
      </c>
      <c r="K46" s="79">
        <f>_xlfn.XLOOKUP(F46,'80.의안투표정보'!$G$3:$G$109,'80.의안투표정보'!$B$3:$B$109,"0")</f>
        <v>1</v>
      </c>
      <c r="L46" s="79" t="str">
        <f>_xlfn.XLOOKUP(F46,'80.의안투표정보'!$H$3:$H$109,'80.의안투표정보'!$B$3:$B$109,"0")</f>
        <v>0</v>
      </c>
      <c r="M46" s="79" t="str">
        <f>_xlfn.XLOOKUP(F46,'80.의안투표정보'!$I$3:$I$109,'80.의안투표정보'!$B$3:$B$109,"0")</f>
        <v>0</v>
      </c>
      <c r="N46" s="92">
        <f>_xlfn.XLOOKUP(F46,'80.의안투표정보'!$J$3:$J$109,'80.의안투표정보'!$B$3:$B$109,"0")</f>
        <v>1</v>
      </c>
      <c r="O46" s="97" t="str">
        <f>_xlfn.XLOOKUP(F46,'80.의안투표정보'!$K$3:$K$109,'80.의안투표정보'!$B$3:$B$109,"0")</f>
        <v>0</v>
      </c>
      <c r="P46" s="97" t="str">
        <f>_xlfn.XLOOKUP(F46,'80.의안투표정보'!$L$3:$L$109,'80.의안투표정보'!$B$3:$B$109,"0")</f>
        <v>0</v>
      </c>
      <c r="Q46" s="92" t="b">
        <f t="shared" si="9"/>
        <v>0</v>
      </c>
      <c r="R46" s="92" t="b">
        <f t="shared" si="10"/>
        <v>0</v>
      </c>
      <c r="S46" s="18">
        <f t="shared" si="16"/>
        <v>5</v>
      </c>
      <c r="U46" s="13"/>
    </row>
    <row r="47" spans="2:21" customFormat="1" x14ac:dyDescent="0.3">
      <c r="B47" s="33" t="s">
        <v>78</v>
      </c>
      <c r="C47" s="30" t="s">
        <v>110</v>
      </c>
      <c r="D47" s="5" t="s">
        <v>182</v>
      </c>
      <c r="E47" s="53"/>
      <c r="F47" s="7" t="s">
        <v>78</v>
      </c>
      <c r="G47" s="7">
        <f t="shared" si="8"/>
        <v>5</v>
      </c>
      <c r="H47" s="7">
        <f>_xlfn.XLOOKUP(F47,'80.의안투표정보'!$D$3:$D$109,'80.의안투표정보'!$B$3:$B$109,"0")</f>
        <v>1</v>
      </c>
      <c r="I47" s="7">
        <f>_xlfn.XLOOKUP(F47,'80.의안투표정보'!$E$3:$E$109,'80.의안투표정보'!$B$3:$B$109,"0")</f>
        <v>1</v>
      </c>
      <c r="J47" s="7">
        <f>_xlfn.XLOOKUP(F47,'80.의안투표정보'!$F$3:$F$109,'80.의안투표정보'!$B$3:$B$109,"0")</f>
        <v>1</v>
      </c>
      <c r="K47" s="79">
        <f>_xlfn.XLOOKUP(F47,'80.의안투표정보'!$G$3:$G$109,'80.의안투표정보'!$B$3:$B$109,"0")</f>
        <v>1</v>
      </c>
      <c r="L47" s="79">
        <f>_xlfn.XLOOKUP(F47,'80.의안투표정보'!$H$3:$H$109,'80.의안투표정보'!$B$3:$B$109,"0")</f>
        <v>1</v>
      </c>
      <c r="M47" s="79">
        <f>_xlfn.XLOOKUP(F47,'80.의안투표정보'!$I$3:$I$109,'80.의안투표정보'!$B$3:$B$109,"0")</f>
        <v>1</v>
      </c>
      <c r="N47" s="92">
        <f>_xlfn.XLOOKUP(F47,'80.의안투표정보'!$J$3:$J$109,'80.의안투표정보'!$B$3:$B$109,"0")</f>
        <v>1</v>
      </c>
      <c r="O47" s="97" t="str">
        <f>_xlfn.XLOOKUP(F47,'80.의안투표정보'!$K$3:$K$109,'80.의안투표정보'!$B$3:$B$109,"0")</f>
        <v>0</v>
      </c>
      <c r="P47" s="97">
        <f>_xlfn.XLOOKUP(F47,'80.의안투표정보'!$L$3:$L$109,'80.의안투표정보'!$B$3:$B$109,"0")</f>
        <v>1</v>
      </c>
      <c r="Q47" s="92" t="b">
        <f t="shared" si="9"/>
        <v>1</v>
      </c>
      <c r="R47" s="92" t="b">
        <f t="shared" si="10"/>
        <v>1</v>
      </c>
      <c r="S47" s="18">
        <f t="shared" si="16"/>
        <v>8</v>
      </c>
      <c r="U47" s="13"/>
    </row>
    <row r="48" spans="2:21" customFormat="1" x14ac:dyDescent="0.3">
      <c r="B48" s="33" t="s">
        <v>88</v>
      </c>
      <c r="C48" s="71" t="s">
        <v>110</v>
      </c>
      <c r="D48" s="72" t="s">
        <v>191</v>
      </c>
      <c r="E48" s="73" t="s">
        <v>257</v>
      </c>
      <c r="F48" s="7" t="s">
        <v>88</v>
      </c>
      <c r="G48" s="7">
        <f t="shared" si="8"/>
        <v>1</v>
      </c>
      <c r="H48" s="7">
        <f>_xlfn.XLOOKUP(F48,'80.의안투표정보'!$D$3:$D$109,'80.의안투표정보'!$B$3:$B$109,"0")</f>
        <v>1</v>
      </c>
      <c r="I48" s="7">
        <f>_xlfn.XLOOKUP(F48,'80.의안투표정보'!$E$3:$E$109,'80.의안투표정보'!$B$3:$B$109,"0")</f>
        <v>1</v>
      </c>
      <c r="J48" s="7">
        <f>_xlfn.XLOOKUP(F48,'80.의안투표정보'!$F$3:$F$109,'80.의안투표정보'!$B$3:$B$109,"0")</f>
        <v>1</v>
      </c>
      <c r="K48" s="79">
        <f>_xlfn.XLOOKUP(F48,'80.의안투표정보'!$G$3:$G$109,'80.의안투표정보'!$B$3:$B$109,"0")</f>
        <v>1</v>
      </c>
      <c r="L48" s="79">
        <f>_xlfn.XLOOKUP(F48,'80.의안투표정보'!$H$3:$H$109,'80.의안투표정보'!$B$3:$B$109,"0")</f>
        <v>1</v>
      </c>
      <c r="M48" s="79">
        <f>_xlfn.XLOOKUP(F48,'80.의안투표정보'!$I$3:$I$109,'80.의안투표정보'!$B$3:$B$109,"0")</f>
        <v>1</v>
      </c>
      <c r="N48" s="92">
        <f>_xlfn.XLOOKUP(F48,'80.의안투표정보'!$J$3:$J$109,'80.의안투표정보'!$B$3:$B$109,"0")</f>
        <v>1</v>
      </c>
      <c r="O48" s="97">
        <f>_xlfn.XLOOKUP(F48,'80.의안투표정보'!$K$3:$K$109,'80.의안투표정보'!$B$3:$B$109,"0")</f>
        <v>1</v>
      </c>
      <c r="P48" s="97">
        <f>_xlfn.XLOOKUP(F48,'80.의안투표정보'!$L$3:$L$109,'80.의안투표정보'!$B$3:$B$109,"0")</f>
        <v>1</v>
      </c>
      <c r="Q48" s="92" t="b">
        <f t="shared" si="9"/>
        <v>1</v>
      </c>
      <c r="R48" s="92" t="b">
        <f t="shared" si="10"/>
        <v>1</v>
      </c>
      <c r="S48" s="18">
        <f t="shared" si="16"/>
        <v>9</v>
      </c>
      <c r="U48" s="13"/>
    </row>
    <row r="49" spans="2:21" customFormat="1" ht="17.25" thickBot="1" x14ac:dyDescent="0.35">
      <c r="B49" s="33" t="s">
        <v>102</v>
      </c>
      <c r="C49" s="69" t="s">
        <v>110</v>
      </c>
      <c r="D49" s="70" t="s">
        <v>201</v>
      </c>
      <c r="E49" s="63" t="s">
        <v>253</v>
      </c>
      <c r="F49" s="27" t="s">
        <v>102</v>
      </c>
      <c r="G49" s="27">
        <f t="shared" si="8"/>
        <v>67</v>
      </c>
      <c r="H49" s="27">
        <f>_xlfn.XLOOKUP(F49,'80.의안투표정보'!$D$3:$D$109,'80.의안투표정보'!$B$3:$B$109,"0")</f>
        <v>1</v>
      </c>
      <c r="I49" s="27">
        <f>_xlfn.XLOOKUP(F49,'80.의안투표정보'!$E$3:$E$109,'80.의안투표정보'!$B$3:$B$109,"0")</f>
        <v>1</v>
      </c>
      <c r="J49" s="27">
        <f>_xlfn.XLOOKUP(F49,'80.의안투표정보'!$F$3:$F$109,'80.의안투표정보'!$B$3:$B$109,"0")</f>
        <v>1</v>
      </c>
      <c r="K49" s="83" t="str">
        <f>_xlfn.XLOOKUP(F49,'80.의안투표정보'!$G$3:$G$109,'80.의안투표정보'!$B$3:$B$109,"0")</f>
        <v>0</v>
      </c>
      <c r="L49" s="83" t="str">
        <f>_xlfn.XLOOKUP(F49,'80.의안투표정보'!$H$3:$H$109,'80.의안투표정보'!$B$3:$B$109,"0")</f>
        <v>0</v>
      </c>
      <c r="M49" s="83" t="str">
        <f>_xlfn.XLOOKUP(F49,'80.의안투표정보'!$I$3:$I$109,'80.의안투표정보'!$B$3:$B$109,"0")</f>
        <v>0</v>
      </c>
      <c r="N49" s="83" t="str">
        <f>_xlfn.XLOOKUP(F49,'80.의안투표정보'!$J$3:$J$109,'80.의안투표정보'!$B$3:$B$109,"0")</f>
        <v>0</v>
      </c>
      <c r="O49" s="83">
        <f>_xlfn.XLOOKUP(F49,'80.의안투표정보'!$K$3:$K$109,'80.의안투표정보'!$B$3:$B$109,"0")</f>
        <v>1</v>
      </c>
      <c r="P49" s="83" t="str">
        <f>_xlfn.XLOOKUP(F49,'80.의안투표정보'!$L$3:$L$109,'80.의안투표정보'!$B$3:$B$109,"0")</f>
        <v>0</v>
      </c>
      <c r="Q49" s="83" t="b">
        <f t="shared" si="9"/>
        <v>1</v>
      </c>
      <c r="R49" s="83" t="b">
        <f t="shared" si="10"/>
        <v>1</v>
      </c>
      <c r="S49" s="28">
        <f t="shared" si="16"/>
        <v>4</v>
      </c>
      <c r="U49" s="13"/>
    </row>
    <row r="50" spans="2:21" customFormat="1" x14ac:dyDescent="0.3">
      <c r="B50" s="33" t="s">
        <v>1</v>
      </c>
      <c r="C50" s="29" t="s">
        <v>108</v>
      </c>
      <c r="D50" s="15" t="s">
        <v>109</v>
      </c>
      <c r="E50" s="55"/>
      <c r="F50" s="16" t="s">
        <v>1</v>
      </c>
      <c r="G50" s="16">
        <f t="shared" si="8"/>
        <v>33</v>
      </c>
      <c r="H50" s="16">
        <f>_xlfn.XLOOKUP(F50,'80.의안투표정보'!$D$3:$D$109,'80.의안투표정보'!$B$3:$B$109,"0")</f>
        <v>1</v>
      </c>
      <c r="I50" s="16" t="str">
        <f>_xlfn.XLOOKUP(F50,'80.의안투표정보'!$E$3:$E$109,'80.의안투표정보'!$B$3:$B$109,"0")</f>
        <v>0</v>
      </c>
      <c r="J50" s="16">
        <f>_xlfn.XLOOKUP(F50,'80.의안투표정보'!$F$3:$F$109,'80.의안투표정보'!$B$3:$B$109,"0")</f>
        <v>1</v>
      </c>
      <c r="K50" s="81">
        <f>_xlfn.XLOOKUP(F50,'80.의안투표정보'!$G$3:$G$109,'80.의안투표정보'!$B$3:$B$109,"0")</f>
        <v>1</v>
      </c>
      <c r="L50" s="81">
        <f>_xlfn.XLOOKUP(F50,'80.의안투표정보'!$H$3:$H$109,'80.의안투표정보'!$B$3:$B$109,"0")</f>
        <v>1</v>
      </c>
      <c r="M50" s="81">
        <f>_xlfn.XLOOKUP(F50,'80.의안투표정보'!$I$3:$I$109,'80.의안투표정보'!$B$3:$B$109,"0")</f>
        <v>1</v>
      </c>
      <c r="N50" s="81" t="str">
        <f>_xlfn.XLOOKUP(F50,'80.의안투표정보'!$J$3:$J$109,'80.의안투표정보'!$B$3:$B$109,"0")</f>
        <v>0</v>
      </c>
      <c r="O50" s="98">
        <f>_xlfn.XLOOKUP(F50,'80.의안투표정보'!$K$3:$K$109,'80.의안투표정보'!$B$3:$B$109,"0")</f>
        <v>1</v>
      </c>
      <c r="P50" s="98" t="str">
        <f>_xlfn.XLOOKUP(F50,'80.의안투표정보'!$L$3:$L$109,'80.의안투표정보'!$B$3:$B$109,"0")</f>
        <v>0</v>
      </c>
      <c r="Q50" s="81" t="b">
        <f t="shared" si="9"/>
        <v>0</v>
      </c>
      <c r="R50" s="81" t="b">
        <f t="shared" si="10"/>
        <v>0</v>
      </c>
      <c r="S50" s="17">
        <f t="shared" si="16"/>
        <v>6</v>
      </c>
      <c r="U50" s="13"/>
    </row>
    <row r="51" spans="2:21" customFormat="1" x14ac:dyDescent="0.3">
      <c r="B51" s="33" t="s">
        <v>8</v>
      </c>
      <c r="C51" s="30" t="s">
        <v>108</v>
      </c>
      <c r="D51" s="5" t="s">
        <v>118</v>
      </c>
      <c r="E51" s="53"/>
      <c r="F51" s="7" t="s">
        <v>8</v>
      </c>
      <c r="G51" s="7">
        <f t="shared" si="8"/>
        <v>33</v>
      </c>
      <c r="H51" s="7">
        <f>_xlfn.XLOOKUP(F51,'80.의안투표정보'!$D$3:$D$109,'80.의안투표정보'!$B$3:$B$109,"0")</f>
        <v>1</v>
      </c>
      <c r="I51" s="7">
        <f>_xlfn.XLOOKUP(F51,'80.의안투표정보'!$E$3:$E$109,'80.의안투표정보'!$B$3:$B$109,"0")</f>
        <v>1</v>
      </c>
      <c r="J51" s="7">
        <f>_xlfn.XLOOKUP(F51,'80.의안투표정보'!$F$3:$F$109,'80.의안투표정보'!$B$3:$B$109,"0")</f>
        <v>1</v>
      </c>
      <c r="K51" s="79">
        <f>_xlfn.XLOOKUP(F51,'80.의안투표정보'!$G$3:$G$109,'80.의안투표정보'!$B$3:$B$109,"0")</f>
        <v>1</v>
      </c>
      <c r="L51" s="79">
        <f>_xlfn.XLOOKUP(F51,'80.의안투표정보'!$H$3:$H$109,'80.의안투표정보'!$B$3:$B$109,"0")</f>
        <v>1</v>
      </c>
      <c r="M51" s="79">
        <f>_xlfn.XLOOKUP(F51,'80.의안투표정보'!$I$3:$I$109,'80.의안투표정보'!$B$3:$B$109,"0")</f>
        <v>1</v>
      </c>
      <c r="N51" s="79" t="str">
        <f>_xlfn.XLOOKUP(F51,'80.의안투표정보'!$J$3:$J$109,'80.의안투표정보'!$B$3:$B$109,"0")</f>
        <v>0</v>
      </c>
      <c r="O51" s="97" t="str">
        <f>_xlfn.XLOOKUP(F51,'80.의안투표정보'!$K$3:$K$109,'80.의안투표정보'!$B$3:$B$109,"0")</f>
        <v>0</v>
      </c>
      <c r="P51" s="97" t="str">
        <f>_xlfn.XLOOKUP(F51,'80.의안투표정보'!$L$3:$L$109,'80.의안투표정보'!$B$3:$B$109,"0")</f>
        <v>0</v>
      </c>
      <c r="Q51" s="79" t="b">
        <f t="shared" si="9"/>
        <v>0</v>
      </c>
      <c r="R51" s="79" t="b">
        <f t="shared" si="10"/>
        <v>0</v>
      </c>
      <c r="S51" s="18">
        <f t="shared" si="16"/>
        <v>6</v>
      </c>
      <c r="U51" s="13"/>
    </row>
    <row r="52" spans="2:21" customFormat="1" x14ac:dyDescent="0.3">
      <c r="B52" s="33" t="s">
        <v>20</v>
      </c>
      <c r="C52" s="71" t="s">
        <v>108</v>
      </c>
      <c r="D52" s="72" t="s">
        <v>130</v>
      </c>
      <c r="E52" s="73" t="s">
        <v>257</v>
      </c>
      <c r="F52" s="7" t="s">
        <v>20</v>
      </c>
      <c r="G52" s="7">
        <f t="shared" si="8"/>
        <v>18</v>
      </c>
      <c r="H52" s="7">
        <f>_xlfn.XLOOKUP(F52,'80.의안투표정보'!$D$3:$D$109,'80.의안투표정보'!$B$3:$B$109,"0")</f>
        <v>1</v>
      </c>
      <c r="I52" s="7">
        <f>_xlfn.XLOOKUP(F52,'80.의안투표정보'!$E$3:$E$109,'80.의안투표정보'!$B$3:$B$109,"0")</f>
        <v>1</v>
      </c>
      <c r="J52" s="7">
        <f>_xlfn.XLOOKUP(F52,'80.의안투표정보'!$F$3:$F$109,'80.의안투표정보'!$B$3:$B$109,"0")</f>
        <v>1</v>
      </c>
      <c r="K52" s="79">
        <f>_xlfn.XLOOKUP(F52,'80.의안투표정보'!$G$3:$G$109,'80.의안투표정보'!$B$3:$B$109,"0")</f>
        <v>1</v>
      </c>
      <c r="L52" s="79">
        <f>_xlfn.XLOOKUP(F52,'80.의안투표정보'!$H$3:$H$109,'80.의안투표정보'!$B$3:$B$109,"0")</f>
        <v>1</v>
      </c>
      <c r="M52" s="79">
        <f>_xlfn.XLOOKUP(F52,'80.의안투표정보'!$I$3:$I$109,'80.의안투표정보'!$B$3:$B$109,"0")</f>
        <v>1</v>
      </c>
      <c r="N52" s="79" t="str">
        <f>_xlfn.XLOOKUP(F52,'80.의안투표정보'!$J$3:$J$109,'80.의안투표정보'!$B$3:$B$109,"0")</f>
        <v>0</v>
      </c>
      <c r="O52" s="97" t="str">
        <f>_xlfn.XLOOKUP(F52,'80.의안투표정보'!$K$3:$K$109,'80.의안투표정보'!$B$3:$B$109,"0")</f>
        <v>0</v>
      </c>
      <c r="P52" s="97">
        <f>_xlfn.XLOOKUP(F52,'80.의안투표정보'!$L$3:$L$109,'80.의안투표정보'!$B$3:$B$109,"0")</f>
        <v>1</v>
      </c>
      <c r="Q52" s="79" t="b">
        <f t="shared" si="9"/>
        <v>0</v>
      </c>
      <c r="R52" s="79" t="b">
        <f t="shared" si="10"/>
        <v>0</v>
      </c>
      <c r="S52" s="18">
        <f t="shared" si="16"/>
        <v>7</v>
      </c>
      <c r="U52" s="13"/>
    </row>
    <row r="53" spans="2:21" customFormat="1" x14ac:dyDescent="0.3">
      <c r="B53" s="33" t="s">
        <v>30</v>
      </c>
      <c r="C53" s="30" t="s">
        <v>108</v>
      </c>
      <c r="D53" s="5" t="s">
        <v>138</v>
      </c>
      <c r="E53" s="53"/>
      <c r="F53" s="7" t="s">
        <v>30</v>
      </c>
      <c r="G53" s="7">
        <f t="shared" si="8"/>
        <v>5</v>
      </c>
      <c r="H53" s="7">
        <f>_xlfn.XLOOKUP(F53,'80.의안투표정보'!$D$3:$D$109,'80.의안투표정보'!$B$3:$B$109,"0")</f>
        <v>1</v>
      </c>
      <c r="I53" s="7">
        <f>_xlfn.XLOOKUP(F53,'80.의안투표정보'!$E$3:$E$109,'80.의안투표정보'!$B$3:$B$109,"0")</f>
        <v>1</v>
      </c>
      <c r="J53" s="7">
        <f>_xlfn.XLOOKUP(F53,'80.의안투표정보'!$F$3:$F$109,'80.의안투표정보'!$B$3:$B$109,"0")</f>
        <v>1</v>
      </c>
      <c r="K53" s="79">
        <f>_xlfn.XLOOKUP(F53,'80.의안투표정보'!$G$3:$G$109,'80.의안투표정보'!$B$3:$B$109,"0")</f>
        <v>1</v>
      </c>
      <c r="L53" s="79">
        <f>_xlfn.XLOOKUP(F53,'80.의안투표정보'!$H$3:$H$109,'80.의안투표정보'!$B$3:$B$109,"0")</f>
        <v>1</v>
      </c>
      <c r="M53" s="79">
        <f>_xlfn.XLOOKUP(F53,'80.의안투표정보'!$I$3:$I$109,'80.의안투표정보'!$B$3:$B$109,"0")</f>
        <v>1</v>
      </c>
      <c r="N53" s="92">
        <f>_xlfn.XLOOKUP(F53,'80.의안투표정보'!$J$3:$J$109,'80.의안투표정보'!$B$3:$B$109,"0")</f>
        <v>1</v>
      </c>
      <c r="O53" s="97" t="str">
        <f>_xlfn.XLOOKUP(F53,'80.의안투표정보'!$K$3:$K$109,'80.의안투표정보'!$B$3:$B$109,"0")</f>
        <v>0</v>
      </c>
      <c r="P53" s="97">
        <f>_xlfn.XLOOKUP(F53,'80.의안투표정보'!$L$3:$L$109,'80.의안투표정보'!$B$3:$B$109,"0")</f>
        <v>1</v>
      </c>
      <c r="Q53" s="92" t="b">
        <f t="shared" si="9"/>
        <v>1</v>
      </c>
      <c r="R53" s="92" t="b">
        <f t="shared" si="10"/>
        <v>1</v>
      </c>
      <c r="S53" s="18">
        <f t="shared" si="16"/>
        <v>8</v>
      </c>
      <c r="U53" s="13"/>
    </row>
    <row r="54" spans="2:21" customFormat="1" x14ac:dyDescent="0.3">
      <c r="B54" s="33" t="s">
        <v>33</v>
      </c>
      <c r="C54" s="71" t="s">
        <v>108</v>
      </c>
      <c r="D54" s="72" t="s">
        <v>141</v>
      </c>
      <c r="E54" s="73" t="s">
        <v>257</v>
      </c>
      <c r="F54" s="7" t="s">
        <v>33</v>
      </c>
      <c r="G54" s="7">
        <f t="shared" si="8"/>
        <v>50</v>
      </c>
      <c r="H54" s="7">
        <f>_xlfn.XLOOKUP(F54,'80.의안투표정보'!$D$3:$D$109,'80.의안투표정보'!$B$3:$B$109,"0")</f>
        <v>1</v>
      </c>
      <c r="I54" s="7">
        <f>_xlfn.XLOOKUP(F54,'80.의안투표정보'!$E$3:$E$109,'80.의안투표정보'!$B$3:$B$109,"0")</f>
        <v>1</v>
      </c>
      <c r="J54" s="7">
        <f>_xlfn.XLOOKUP(F54,'80.의안투표정보'!$F$3:$F$109,'80.의안투표정보'!$B$3:$B$109,"0")</f>
        <v>1</v>
      </c>
      <c r="K54" s="79">
        <f>_xlfn.XLOOKUP(F54,'80.의안투표정보'!$G$3:$G$109,'80.의안투표정보'!$B$3:$B$109,"0")</f>
        <v>1</v>
      </c>
      <c r="L54" s="79" t="str">
        <f>_xlfn.XLOOKUP(F54,'80.의안투표정보'!$H$3:$H$109,'80.의안투표정보'!$B$3:$B$109,"0")</f>
        <v>0</v>
      </c>
      <c r="M54" s="79" t="str">
        <f>_xlfn.XLOOKUP(F54,'80.의안투표정보'!$I$3:$I$109,'80.의안투표정보'!$B$3:$B$109,"0")</f>
        <v>0</v>
      </c>
      <c r="N54" s="79" t="str">
        <f>_xlfn.XLOOKUP(F54,'80.의안투표정보'!$J$3:$J$109,'80.의안투표정보'!$B$3:$B$109,"0")</f>
        <v>0</v>
      </c>
      <c r="O54" s="97" t="str">
        <f>_xlfn.XLOOKUP(F54,'80.의안투표정보'!$K$3:$K$109,'80.의안투표정보'!$B$3:$B$109,"0")</f>
        <v>0</v>
      </c>
      <c r="P54" s="97">
        <f>_xlfn.XLOOKUP(F54,'80.의안투표정보'!$L$3:$L$109,'80.의안투표정보'!$B$3:$B$109,"0")</f>
        <v>1</v>
      </c>
      <c r="Q54" s="79" t="b">
        <f t="shared" si="9"/>
        <v>1</v>
      </c>
      <c r="R54" s="79" t="b">
        <f t="shared" si="10"/>
        <v>1</v>
      </c>
      <c r="S54" s="18">
        <f t="shared" si="16"/>
        <v>5</v>
      </c>
      <c r="U54" s="13"/>
    </row>
    <row r="55" spans="2:21" customFormat="1" x14ac:dyDescent="0.3">
      <c r="B55" s="33" t="s">
        <v>47</v>
      </c>
      <c r="C55" s="30" t="s">
        <v>108</v>
      </c>
      <c r="D55" s="5" t="s">
        <v>153</v>
      </c>
      <c r="E55" s="53"/>
      <c r="F55" s="7" t="s">
        <v>47</v>
      </c>
      <c r="G55" s="7">
        <f t="shared" si="8"/>
        <v>33</v>
      </c>
      <c r="H55" s="7">
        <f>_xlfn.XLOOKUP(F55,'80.의안투표정보'!$D$3:$D$109,'80.의안투표정보'!$B$3:$B$109,"0")</f>
        <v>1</v>
      </c>
      <c r="I55" s="7">
        <f>_xlfn.XLOOKUP(F55,'80.의안투표정보'!$E$3:$E$109,'80.의안투표정보'!$B$3:$B$109,"0")</f>
        <v>1</v>
      </c>
      <c r="J55" s="7">
        <f>_xlfn.XLOOKUP(F55,'80.의안투표정보'!$F$3:$F$109,'80.의안투표정보'!$B$3:$B$109,"0")</f>
        <v>1</v>
      </c>
      <c r="K55" s="79">
        <f>_xlfn.XLOOKUP(F55,'80.의안투표정보'!$G$3:$G$109,'80.의안투표정보'!$B$3:$B$109,"0")</f>
        <v>1</v>
      </c>
      <c r="L55" s="79" t="str">
        <f>_xlfn.XLOOKUP(F55,'80.의안투표정보'!$H$3:$H$109,'80.의안투표정보'!$B$3:$B$109,"0")</f>
        <v>0</v>
      </c>
      <c r="M55" s="79" t="str">
        <f>_xlfn.XLOOKUP(F55,'80.의안투표정보'!$I$3:$I$109,'80.의안투표정보'!$B$3:$B$109,"0")</f>
        <v>0</v>
      </c>
      <c r="N55" s="79" t="str">
        <f>_xlfn.XLOOKUP(F55,'80.의안투표정보'!$J$3:$J$109,'80.의안투표정보'!$B$3:$B$109,"0")</f>
        <v>0</v>
      </c>
      <c r="O55" s="97">
        <f>_xlfn.XLOOKUP(F55,'80.의안투표정보'!$K$3:$K$109,'80.의안투표정보'!$B$3:$B$109,"0")</f>
        <v>1</v>
      </c>
      <c r="P55" s="97">
        <f>_xlfn.XLOOKUP(F55,'80.의안투표정보'!$L$3:$L$109,'80.의안투표정보'!$B$3:$B$109,"0")</f>
        <v>1</v>
      </c>
      <c r="Q55" s="79" t="b">
        <f t="shared" si="9"/>
        <v>1</v>
      </c>
      <c r="R55" s="79" t="b">
        <f t="shared" si="10"/>
        <v>1</v>
      </c>
      <c r="S55" s="18">
        <f t="shared" si="16"/>
        <v>6</v>
      </c>
      <c r="U55" s="13"/>
    </row>
    <row r="56" spans="2:21" customFormat="1" x14ac:dyDescent="0.3">
      <c r="B56" s="33" t="s">
        <v>58</v>
      </c>
      <c r="C56" s="71" t="s">
        <v>108</v>
      </c>
      <c r="D56" s="72" t="s">
        <v>165</v>
      </c>
      <c r="E56" s="73" t="s">
        <v>257</v>
      </c>
      <c r="F56" s="7" t="s">
        <v>58</v>
      </c>
      <c r="G56" s="7">
        <f t="shared" si="8"/>
        <v>5</v>
      </c>
      <c r="H56" s="7">
        <f>_xlfn.XLOOKUP(F56,'80.의안투표정보'!$D$3:$D$109,'80.의안투표정보'!$B$3:$B$109,"0")</f>
        <v>1</v>
      </c>
      <c r="I56" s="7">
        <f>_xlfn.XLOOKUP(F56,'80.의안투표정보'!$E$3:$E$109,'80.의안투표정보'!$B$3:$B$109,"0")</f>
        <v>1</v>
      </c>
      <c r="J56" s="7">
        <f>_xlfn.XLOOKUP(F56,'80.의안투표정보'!$F$3:$F$109,'80.의안투표정보'!$B$3:$B$109,"0")</f>
        <v>1</v>
      </c>
      <c r="K56" s="79">
        <f>_xlfn.XLOOKUP(F56,'80.의안투표정보'!$G$3:$G$109,'80.의안투표정보'!$B$3:$B$109,"0")</f>
        <v>1</v>
      </c>
      <c r="L56" s="79">
        <f>_xlfn.XLOOKUP(F56,'80.의안투표정보'!$H$3:$H$109,'80.의안투표정보'!$B$3:$B$109,"0")</f>
        <v>1</v>
      </c>
      <c r="M56" s="79">
        <f>_xlfn.XLOOKUP(F56,'80.의안투표정보'!$I$3:$I$109,'80.의안투표정보'!$B$3:$B$109,"0")</f>
        <v>1</v>
      </c>
      <c r="N56" s="92">
        <f>_xlfn.XLOOKUP(F56,'80.의안투표정보'!$J$3:$J$109,'80.의안투표정보'!$B$3:$B$109,"0")</f>
        <v>1</v>
      </c>
      <c r="O56" s="97" t="str">
        <f>_xlfn.XLOOKUP(F56,'80.의안투표정보'!$K$3:$K$109,'80.의안투표정보'!$B$3:$B$109,"0")</f>
        <v>0</v>
      </c>
      <c r="P56" s="97">
        <f>_xlfn.XLOOKUP(F56,'80.의안투표정보'!$L$3:$L$109,'80.의안투표정보'!$B$3:$B$109,"0")</f>
        <v>1</v>
      </c>
      <c r="Q56" s="92" t="b">
        <f t="shared" si="9"/>
        <v>1</v>
      </c>
      <c r="R56" s="92" t="b">
        <f t="shared" si="10"/>
        <v>1</v>
      </c>
      <c r="S56" s="18">
        <f t="shared" si="16"/>
        <v>8</v>
      </c>
      <c r="U56" s="13"/>
    </row>
    <row r="57" spans="2:21" customFormat="1" x14ac:dyDescent="0.3">
      <c r="B57" s="33" t="s">
        <v>72</v>
      </c>
      <c r="C57" s="71" t="s">
        <v>108</v>
      </c>
      <c r="D57" s="72" t="s">
        <v>176</v>
      </c>
      <c r="E57" s="73" t="s">
        <v>257</v>
      </c>
      <c r="F57" s="7" t="s">
        <v>72</v>
      </c>
      <c r="G57" s="7">
        <f t="shared" si="8"/>
        <v>5</v>
      </c>
      <c r="H57" s="7">
        <f>_xlfn.XLOOKUP(F57,'80.의안투표정보'!$D$3:$D$109,'80.의안투표정보'!$B$3:$B$109,"0")</f>
        <v>1</v>
      </c>
      <c r="I57" s="7">
        <f>_xlfn.XLOOKUP(F57,'80.의안투표정보'!$E$3:$E$109,'80.의안투표정보'!$B$3:$B$109,"0")</f>
        <v>1</v>
      </c>
      <c r="J57" s="7">
        <f>_xlfn.XLOOKUP(F57,'80.의안투표정보'!$F$3:$F$109,'80.의안투표정보'!$B$3:$B$109,"0")</f>
        <v>1</v>
      </c>
      <c r="K57" s="79">
        <f>_xlfn.XLOOKUP(F57,'80.의안투표정보'!$G$3:$G$109,'80.의안투표정보'!$B$3:$B$109,"0")</f>
        <v>1</v>
      </c>
      <c r="L57" s="79">
        <f>_xlfn.XLOOKUP(F57,'80.의안투표정보'!$H$3:$H$109,'80.의안투표정보'!$B$3:$B$109,"0")</f>
        <v>1</v>
      </c>
      <c r="M57" s="79">
        <f>_xlfn.XLOOKUP(F57,'80.의안투표정보'!$I$3:$I$109,'80.의안투표정보'!$B$3:$B$109,"0")</f>
        <v>1</v>
      </c>
      <c r="N57" s="92">
        <f>_xlfn.XLOOKUP(F57,'80.의안투표정보'!$J$3:$J$109,'80.의안투표정보'!$B$3:$B$109,"0")</f>
        <v>1</v>
      </c>
      <c r="O57" s="97">
        <f>_xlfn.XLOOKUP(F57,'80.의안투표정보'!$K$3:$K$109,'80.의안투표정보'!$B$3:$B$109,"0")</f>
        <v>1</v>
      </c>
      <c r="P57" s="97" t="str">
        <f>_xlfn.XLOOKUP(F57,'80.의안투표정보'!$L$3:$L$109,'80.의안투표정보'!$B$3:$B$109,"0")</f>
        <v>0</v>
      </c>
      <c r="Q57" s="92" t="b">
        <f t="shared" si="9"/>
        <v>1</v>
      </c>
      <c r="R57" s="92" t="b">
        <f t="shared" si="10"/>
        <v>1</v>
      </c>
      <c r="S57" s="18">
        <f t="shared" si="16"/>
        <v>8</v>
      </c>
      <c r="U57" s="13"/>
    </row>
    <row r="58" spans="2:21" customFormat="1" x14ac:dyDescent="0.3">
      <c r="B58" s="33" t="s">
        <v>73</v>
      </c>
      <c r="C58" s="64" t="s">
        <v>108</v>
      </c>
      <c r="D58" s="65" t="s">
        <v>177</v>
      </c>
      <c r="E58" s="60" t="s">
        <v>240</v>
      </c>
      <c r="F58" s="7" t="s">
        <v>73</v>
      </c>
      <c r="G58" s="7">
        <f t="shared" si="8"/>
        <v>1</v>
      </c>
      <c r="H58" s="7">
        <f>_xlfn.XLOOKUP(F58,'80.의안투표정보'!$D$3:$D$109,'80.의안투표정보'!$B$3:$B$109,"0")</f>
        <v>1</v>
      </c>
      <c r="I58" s="7">
        <f>_xlfn.XLOOKUP(F58,'80.의안투표정보'!$E$3:$E$109,'80.의안투표정보'!$B$3:$B$109,"0")</f>
        <v>1</v>
      </c>
      <c r="J58" s="7">
        <f>_xlfn.XLOOKUP(F58,'80.의안투표정보'!$F$3:$F$109,'80.의안투표정보'!$B$3:$B$109,"0")</f>
        <v>1</v>
      </c>
      <c r="K58" s="79">
        <f>_xlfn.XLOOKUP(F58,'80.의안투표정보'!$G$3:$G$109,'80.의안투표정보'!$B$3:$B$109,"0")</f>
        <v>1</v>
      </c>
      <c r="L58" s="79">
        <f>_xlfn.XLOOKUP(F58,'80.의안투표정보'!$H$3:$H$109,'80.의안투표정보'!$B$3:$B$109,"0")</f>
        <v>1</v>
      </c>
      <c r="M58" s="79">
        <f>_xlfn.XLOOKUP(F58,'80.의안투표정보'!$I$3:$I$109,'80.의안투표정보'!$B$3:$B$109,"0")</f>
        <v>1</v>
      </c>
      <c r="N58" s="92">
        <f>_xlfn.XLOOKUP(F58,'80.의안투표정보'!$J$3:$J$109,'80.의안투표정보'!$B$3:$B$109,"0")</f>
        <v>1</v>
      </c>
      <c r="O58" s="97">
        <f>_xlfn.XLOOKUP(F58,'80.의안투표정보'!$K$3:$K$109,'80.의안투표정보'!$B$3:$B$109,"0")</f>
        <v>1</v>
      </c>
      <c r="P58" s="97">
        <f>_xlfn.XLOOKUP(F58,'80.의안투표정보'!$L$3:$L$109,'80.의안투표정보'!$B$3:$B$109,"0")</f>
        <v>1</v>
      </c>
      <c r="Q58" s="92" t="b">
        <f t="shared" si="9"/>
        <v>1</v>
      </c>
      <c r="R58" s="92" t="b">
        <f t="shared" si="10"/>
        <v>1</v>
      </c>
      <c r="S58" s="18">
        <f t="shared" si="16"/>
        <v>9</v>
      </c>
      <c r="U58" s="13"/>
    </row>
    <row r="59" spans="2:21" customFormat="1" x14ac:dyDescent="0.3">
      <c r="B59" s="33" t="s">
        <v>82</v>
      </c>
      <c r="C59" s="71" t="s">
        <v>108</v>
      </c>
      <c r="D59" s="72" t="s">
        <v>185</v>
      </c>
      <c r="E59" s="73" t="s">
        <v>257</v>
      </c>
      <c r="F59" s="7" t="s">
        <v>82</v>
      </c>
      <c r="G59" s="7">
        <f t="shared" si="8"/>
        <v>50</v>
      </c>
      <c r="H59" s="7">
        <f>_xlfn.XLOOKUP(F59,'80.의안투표정보'!$D$3:$D$109,'80.의안투표정보'!$B$3:$B$109,"0")</f>
        <v>1</v>
      </c>
      <c r="I59" s="7">
        <f>_xlfn.XLOOKUP(F59,'80.의안투표정보'!$E$3:$E$109,'80.의안투표정보'!$B$3:$B$109,"0")</f>
        <v>1</v>
      </c>
      <c r="J59" s="7">
        <f>_xlfn.XLOOKUP(F59,'80.의안투표정보'!$F$3:$F$109,'80.의안투표정보'!$B$3:$B$109,"0")</f>
        <v>1</v>
      </c>
      <c r="K59" s="79">
        <f>_xlfn.XLOOKUP(F59,'80.의안투표정보'!$G$3:$G$109,'80.의안투표정보'!$B$3:$B$109,"0")</f>
        <v>1</v>
      </c>
      <c r="L59" s="79">
        <f>_xlfn.XLOOKUP(F59,'80.의안투표정보'!$H$3:$H$109,'80.의안투표정보'!$B$3:$B$109,"0")</f>
        <v>1</v>
      </c>
      <c r="M59" s="79" t="str">
        <f>_xlfn.XLOOKUP(F59,'80.의안투표정보'!$I$3:$I$109,'80.의안투표정보'!$B$3:$B$109,"0")</f>
        <v>0</v>
      </c>
      <c r="N59" s="79" t="str">
        <f>_xlfn.XLOOKUP(F59,'80.의안투표정보'!$J$3:$J$109,'80.의안투표정보'!$B$3:$B$109,"0")</f>
        <v>0</v>
      </c>
      <c r="O59" s="97" t="str">
        <f>_xlfn.XLOOKUP(F59,'80.의안투표정보'!$K$3:$K$109,'80.의안투표정보'!$B$3:$B$109,"0")</f>
        <v>0</v>
      </c>
      <c r="P59" s="97" t="str">
        <f>_xlfn.XLOOKUP(F59,'80.의안투표정보'!$L$3:$L$109,'80.의안투표정보'!$B$3:$B$109,"0")</f>
        <v>0</v>
      </c>
      <c r="Q59" s="79" t="b">
        <f t="shared" si="9"/>
        <v>0</v>
      </c>
      <c r="R59" s="79" t="b">
        <f t="shared" si="10"/>
        <v>1</v>
      </c>
      <c r="S59" s="18">
        <f t="shared" si="16"/>
        <v>5</v>
      </c>
      <c r="U59" s="13"/>
    </row>
    <row r="60" spans="2:21" customFormat="1" x14ac:dyDescent="0.3">
      <c r="B60" s="33" t="s">
        <v>83</v>
      </c>
      <c r="C60" s="30" t="s">
        <v>108</v>
      </c>
      <c r="D60" s="5" t="s">
        <v>186</v>
      </c>
      <c r="E60" s="53"/>
      <c r="F60" s="7" t="s">
        <v>83</v>
      </c>
      <c r="G60" s="7">
        <f t="shared" si="8"/>
        <v>50</v>
      </c>
      <c r="H60" s="7">
        <f>_xlfn.XLOOKUP(F60,'80.의안투표정보'!$D$3:$D$109,'80.의안투표정보'!$B$3:$B$109,"0")</f>
        <v>1</v>
      </c>
      <c r="I60" s="7">
        <f>_xlfn.XLOOKUP(F60,'80.의안투표정보'!$E$3:$E$109,'80.의안투표정보'!$B$3:$B$109,"0")</f>
        <v>1</v>
      </c>
      <c r="J60" s="7">
        <f>_xlfn.XLOOKUP(F60,'80.의안투표정보'!$F$3:$F$109,'80.의안투표정보'!$B$3:$B$109,"0")</f>
        <v>1</v>
      </c>
      <c r="K60" s="79" t="str">
        <f>_xlfn.XLOOKUP(F60,'80.의안투표정보'!$G$3:$G$109,'80.의안투표정보'!$B$3:$B$109,"0")</f>
        <v>0</v>
      </c>
      <c r="L60" s="79">
        <f>_xlfn.XLOOKUP(F60,'80.의안투표정보'!$H$3:$H$109,'80.의안투표정보'!$B$3:$B$109,"0")</f>
        <v>1</v>
      </c>
      <c r="M60" s="79" t="str">
        <f>_xlfn.XLOOKUP(F60,'80.의안투표정보'!$I$3:$I$109,'80.의안투표정보'!$B$3:$B$109,"0")</f>
        <v>0</v>
      </c>
      <c r="N60" s="92">
        <f>_xlfn.XLOOKUP(F60,'80.의안투표정보'!$J$3:$J$109,'80.의안투표정보'!$B$3:$B$109,"0")</f>
        <v>1</v>
      </c>
      <c r="O60" s="97" t="str">
        <f>_xlfn.XLOOKUP(F60,'80.의안투표정보'!$K$3:$K$109,'80.의안투표정보'!$B$3:$B$109,"0")</f>
        <v>0</v>
      </c>
      <c r="P60" s="97" t="str">
        <f>_xlfn.XLOOKUP(F60,'80.의안투표정보'!$L$3:$L$109,'80.의안투표정보'!$B$3:$B$109,"0")</f>
        <v>0</v>
      </c>
      <c r="Q60" s="92" t="b">
        <f t="shared" si="9"/>
        <v>1</v>
      </c>
      <c r="R60" s="92" t="b">
        <f t="shared" si="10"/>
        <v>0</v>
      </c>
      <c r="S60" s="18">
        <f t="shared" si="16"/>
        <v>5</v>
      </c>
      <c r="U60" s="13"/>
    </row>
    <row r="61" spans="2:21" customFormat="1" x14ac:dyDescent="0.3">
      <c r="B61" s="33" t="s">
        <v>89</v>
      </c>
      <c r="C61" s="64" t="s">
        <v>108</v>
      </c>
      <c r="D61" s="65" t="s">
        <v>192</v>
      </c>
      <c r="E61" s="60" t="s">
        <v>240</v>
      </c>
      <c r="F61" s="7" t="s">
        <v>89</v>
      </c>
      <c r="G61" s="7">
        <f t="shared" si="8"/>
        <v>33</v>
      </c>
      <c r="H61" s="7">
        <f>_xlfn.XLOOKUP(F61,'80.의안투표정보'!$D$3:$D$109,'80.의안투표정보'!$B$3:$B$109,"0")</f>
        <v>1</v>
      </c>
      <c r="I61" s="7">
        <f>_xlfn.XLOOKUP(F61,'80.의안투표정보'!$E$3:$E$109,'80.의안투표정보'!$B$3:$B$109,"0")</f>
        <v>1</v>
      </c>
      <c r="J61" s="7">
        <f>_xlfn.XLOOKUP(F61,'80.의안투표정보'!$F$3:$F$109,'80.의안투표정보'!$B$3:$B$109,"0")</f>
        <v>1</v>
      </c>
      <c r="K61" s="79">
        <f>_xlfn.XLOOKUP(F61,'80.의안투표정보'!$G$3:$G$109,'80.의안투표정보'!$B$3:$B$109,"0")</f>
        <v>1</v>
      </c>
      <c r="L61" s="79" t="str">
        <f>_xlfn.XLOOKUP(F61,'80.의안투표정보'!$H$3:$H$109,'80.의안투표정보'!$B$3:$B$109,"0")</f>
        <v>0</v>
      </c>
      <c r="M61" s="79">
        <f>_xlfn.XLOOKUP(F61,'80.의안투표정보'!$I$3:$I$109,'80.의안투표정보'!$B$3:$B$109,"0")</f>
        <v>1</v>
      </c>
      <c r="N61" s="79" t="str">
        <f>_xlfn.XLOOKUP(F61,'80.의안투표정보'!$J$3:$J$109,'80.의안투표정보'!$B$3:$B$109,"0")</f>
        <v>0</v>
      </c>
      <c r="O61" s="97" t="str">
        <f>_xlfn.XLOOKUP(F61,'80.의안투표정보'!$K$3:$K$109,'80.의안투표정보'!$B$3:$B$109,"0")</f>
        <v>0</v>
      </c>
      <c r="P61" s="97">
        <f>_xlfn.XLOOKUP(F61,'80.의안투표정보'!$L$3:$L$109,'80.의안투표정보'!$B$3:$B$109,"0")</f>
        <v>1</v>
      </c>
      <c r="Q61" s="79" t="b">
        <f t="shared" si="9"/>
        <v>1</v>
      </c>
      <c r="R61" s="79" t="b">
        <f t="shared" si="10"/>
        <v>0</v>
      </c>
      <c r="S61" s="18">
        <f t="shared" si="16"/>
        <v>6</v>
      </c>
      <c r="U61" s="13"/>
    </row>
    <row r="62" spans="2:21" customFormat="1" ht="17.25" thickBot="1" x14ac:dyDescent="0.35">
      <c r="B62" s="33" t="s">
        <v>95</v>
      </c>
      <c r="C62" s="74" t="s">
        <v>108</v>
      </c>
      <c r="D62" s="75" t="s">
        <v>197</v>
      </c>
      <c r="E62" s="73" t="s">
        <v>257</v>
      </c>
      <c r="F62" s="20" t="s">
        <v>95</v>
      </c>
      <c r="G62" s="20">
        <f t="shared" si="8"/>
        <v>18</v>
      </c>
      <c r="H62" s="20">
        <f>_xlfn.XLOOKUP(F62,'80.의안투표정보'!$D$3:$D$109,'80.의안투표정보'!$B$3:$B$109,"0")</f>
        <v>1</v>
      </c>
      <c r="I62" s="20">
        <f>_xlfn.XLOOKUP(F62,'80.의안투표정보'!$E$3:$E$109,'80.의안투표정보'!$B$3:$B$109,"0")</f>
        <v>1</v>
      </c>
      <c r="J62" s="20">
        <f>_xlfn.XLOOKUP(F62,'80.의안투표정보'!$F$3:$F$109,'80.의안투표정보'!$B$3:$B$109,"0")</f>
        <v>1</v>
      </c>
      <c r="K62" s="80">
        <f>_xlfn.XLOOKUP(F62,'80.의안투표정보'!$G$3:$G$109,'80.의안투표정보'!$B$3:$B$109,"0")</f>
        <v>1</v>
      </c>
      <c r="L62" s="80">
        <f>_xlfn.XLOOKUP(F62,'80.의안투표정보'!$H$3:$H$109,'80.의안투표정보'!$B$3:$B$109,"0")</f>
        <v>1</v>
      </c>
      <c r="M62" s="80">
        <f>_xlfn.XLOOKUP(F62,'80.의안투표정보'!$I$3:$I$109,'80.의안투표정보'!$B$3:$B$109,"0")</f>
        <v>1</v>
      </c>
      <c r="N62" s="94">
        <f>_xlfn.XLOOKUP(F62,'80.의안투표정보'!$J$3:$J$109,'80.의안투표정보'!$B$3:$B$109,"0")</f>
        <v>1</v>
      </c>
      <c r="O62" s="83" t="str">
        <f>_xlfn.XLOOKUP(F62,'80.의안투표정보'!$K$3:$K$109,'80.의안투표정보'!$B$3:$B$109,"0")</f>
        <v>0</v>
      </c>
      <c r="P62" s="83" t="str">
        <f>_xlfn.XLOOKUP(F62,'80.의안투표정보'!$L$3:$L$109,'80.의안투표정보'!$B$3:$B$109,"0")</f>
        <v>0</v>
      </c>
      <c r="Q62" s="94" t="b">
        <f t="shared" si="9"/>
        <v>1</v>
      </c>
      <c r="R62" s="94" t="b">
        <f t="shared" si="10"/>
        <v>1</v>
      </c>
      <c r="S62" s="21">
        <f t="shared" si="16"/>
        <v>7</v>
      </c>
      <c r="U62" s="13"/>
    </row>
    <row r="63" spans="2:21" customFormat="1" x14ac:dyDescent="0.3">
      <c r="B63" s="33" t="s">
        <v>0</v>
      </c>
      <c r="C63" s="29" t="s">
        <v>106</v>
      </c>
      <c r="D63" s="15" t="s">
        <v>107</v>
      </c>
      <c r="E63" s="55"/>
      <c r="F63" s="16" t="s">
        <v>0</v>
      </c>
      <c r="G63" s="16">
        <f t="shared" si="8"/>
        <v>18</v>
      </c>
      <c r="H63" s="16">
        <f>_xlfn.XLOOKUP(F63,'80.의안투표정보'!$D$3:$D$109,'80.의안투표정보'!$B$3:$B$109,"0")</f>
        <v>1</v>
      </c>
      <c r="I63" s="16">
        <f>_xlfn.XLOOKUP(F63,'80.의안투표정보'!$E$3:$E$109,'80.의안투표정보'!$B$3:$B$109,"0")</f>
        <v>1</v>
      </c>
      <c r="J63" s="16">
        <f>_xlfn.XLOOKUP(F63,'80.의안투표정보'!$F$3:$F$109,'80.의안투표정보'!$B$3:$B$109,"0")</f>
        <v>1</v>
      </c>
      <c r="K63" s="81">
        <f>_xlfn.XLOOKUP(F63,'80.의안투표정보'!$G$3:$G$109,'80.의안투표정보'!$B$3:$B$109,"0")</f>
        <v>1</v>
      </c>
      <c r="L63" s="81">
        <f>_xlfn.XLOOKUP(F63,'80.의안투표정보'!$H$3:$H$109,'80.의안투표정보'!$B$3:$B$109,"0")</f>
        <v>1</v>
      </c>
      <c r="M63" s="81" t="str">
        <f>_xlfn.XLOOKUP(F63,'80.의안투표정보'!$I$3:$I$109,'80.의안투표정보'!$B$3:$B$109,"0")</f>
        <v>0</v>
      </c>
      <c r="N63" s="81" t="str">
        <f>_xlfn.XLOOKUP(F63,'80.의안투표정보'!$J$3:$J$109,'80.의안투표정보'!$B$3:$B$109,"0")</f>
        <v>0</v>
      </c>
      <c r="O63" s="98">
        <f>_xlfn.XLOOKUP(F63,'80.의안투표정보'!$K$3:$K$109,'80.의안투표정보'!$B$3:$B$109,"0")</f>
        <v>1</v>
      </c>
      <c r="P63" s="98">
        <f>_xlfn.XLOOKUP(F63,'80.의안투표정보'!$L$3:$L$109,'80.의안투표정보'!$B$3:$B$109,"0")</f>
        <v>1</v>
      </c>
      <c r="Q63" s="81" t="b">
        <f t="shared" si="9"/>
        <v>0</v>
      </c>
      <c r="R63" s="81" t="b">
        <f t="shared" si="10"/>
        <v>1</v>
      </c>
      <c r="S63" s="17">
        <f t="shared" si="16"/>
        <v>7</v>
      </c>
      <c r="U63" s="13"/>
    </row>
    <row r="64" spans="2:21" customFormat="1" x14ac:dyDescent="0.3">
      <c r="B64" s="33" t="s">
        <v>11</v>
      </c>
      <c r="C64" s="30" t="s">
        <v>106</v>
      </c>
      <c r="D64" s="5" t="s">
        <v>122</v>
      </c>
      <c r="E64" s="53"/>
      <c r="F64" s="7" t="s">
        <v>11</v>
      </c>
      <c r="G64" s="7">
        <f t="shared" si="8"/>
        <v>18</v>
      </c>
      <c r="H64" s="7">
        <f>_xlfn.XLOOKUP(F64,'80.의안투표정보'!$D$3:$D$109,'80.의안투표정보'!$B$3:$B$109,"0")</f>
        <v>1</v>
      </c>
      <c r="I64" s="7">
        <f>_xlfn.XLOOKUP(F64,'80.의안투표정보'!$E$3:$E$109,'80.의안투표정보'!$B$3:$B$109,"0")</f>
        <v>1</v>
      </c>
      <c r="J64" s="7">
        <f>_xlfn.XLOOKUP(F64,'80.의안투표정보'!$F$3:$F$109,'80.의안투표정보'!$B$3:$B$109,"0")</f>
        <v>1</v>
      </c>
      <c r="K64" s="79">
        <f>_xlfn.XLOOKUP(F64,'80.의안투표정보'!$G$3:$G$109,'80.의안투표정보'!$B$3:$B$109,"0")</f>
        <v>1</v>
      </c>
      <c r="L64" s="79">
        <f>_xlfn.XLOOKUP(F64,'80.의안투표정보'!$H$3:$H$109,'80.의안투표정보'!$B$3:$B$109,"0")</f>
        <v>1</v>
      </c>
      <c r="M64" s="79">
        <f>_xlfn.XLOOKUP(F64,'80.의안투표정보'!$I$3:$I$109,'80.의안투표정보'!$B$3:$B$109,"0")</f>
        <v>1</v>
      </c>
      <c r="N64" s="79" t="str">
        <f>_xlfn.XLOOKUP(F64,'80.의안투표정보'!$J$3:$J$109,'80.의안투표정보'!$B$3:$B$109,"0")</f>
        <v>0</v>
      </c>
      <c r="O64" s="97" t="str">
        <f>_xlfn.XLOOKUP(F64,'80.의안투표정보'!$K$3:$K$109,'80.의안투표정보'!$B$3:$B$109,"0")</f>
        <v>0</v>
      </c>
      <c r="P64" s="97">
        <f>_xlfn.XLOOKUP(F64,'80.의안투표정보'!$L$3:$L$109,'80.의안투표정보'!$B$3:$B$109,"0")</f>
        <v>1</v>
      </c>
      <c r="Q64" s="79" t="b">
        <f t="shared" si="9"/>
        <v>0</v>
      </c>
      <c r="R64" s="79" t="b">
        <f t="shared" si="10"/>
        <v>0</v>
      </c>
      <c r="S64" s="18">
        <f t="shared" si="16"/>
        <v>7</v>
      </c>
      <c r="U64" s="13"/>
    </row>
    <row r="65" spans="2:21" customFormat="1" x14ac:dyDescent="0.3">
      <c r="B65" s="33" t="s">
        <v>13</v>
      </c>
      <c r="C65" s="30" t="s">
        <v>106</v>
      </c>
      <c r="D65" s="5" t="s">
        <v>123</v>
      </c>
      <c r="E65" s="53"/>
      <c r="F65" s="7" t="s">
        <v>13</v>
      </c>
      <c r="G65" s="7">
        <f t="shared" si="8"/>
        <v>33</v>
      </c>
      <c r="H65" s="7">
        <f>_xlfn.XLOOKUP(F65,'80.의안투표정보'!$D$3:$D$109,'80.의안투표정보'!$B$3:$B$109,"0")</f>
        <v>1</v>
      </c>
      <c r="I65" s="7">
        <f>_xlfn.XLOOKUP(F65,'80.의안투표정보'!$E$3:$E$109,'80.의안투표정보'!$B$3:$B$109,"0")</f>
        <v>1</v>
      </c>
      <c r="J65" s="7">
        <f>_xlfn.XLOOKUP(F65,'80.의안투표정보'!$F$3:$F$109,'80.의안투표정보'!$B$3:$B$109,"0")</f>
        <v>1</v>
      </c>
      <c r="K65" s="79">
        <f>_xlfn.XLOOKUP(F65,'80.의안투표정보'!$G$3:$G$109,'80.의안투표정보'!$B$3:$B$109,"0")</f>
        <v>1</v>
      </c>
      <c r="L65" s="79" t="str">
        <f>_xlfn.XLOOKUP(F65,'80.의안투표정보'!$H$3:$H$109,'80.의안투표정보'!$B$3:$B$109,"0")</f>
        <v>0</v>
      </c>
      <c r="M65" s="79" t="str">
        <f>_xlfn.XLOOKUP(F65,'80.의안투표정보'!$I$3:$I$109,'80.의안투표정보'!$B$3:$B$109,"0")</f>
        <v>0</v>
      </c>
      <c r="N65" s="92">
        <f>_xlfn.XLOOKUP(F65,'80.의안투표정보'!$J$3:$J$109,'80.의안투표정보'!$B$3:$B$109,"0")</f>
        <v>1</v>
      </c>
      <c r="O65" s="97" t="str">
        <f>_xlfn.XLOOKUP(F65,'80.의안투표정보'!$K$3:$K$109,'80.의안투표정보'!$B$3:$B$109,"0")</f>
        <v>0</v>
      </c>
      <c r="P65" s="97">
        <f>_xlfn.XLOOKUP(F65,'80.의안투표정보'!$L$3:$L$109,'80.의안투표정보'!$B$3:$B$109,"0")</f>
        <v>1</v>
      </c>
      <c r="Q65" s="92" t="b">
        <f t="shared" si="9"/>
        <v>0</v>
      </c>
      <c r="R65" s="92" t="b">
        <f t="shared" si="10"/>
        <v>0</v>
      </c>
      <c r="S65" s="18">
        <f t="shared" si="16"/>
        <v>6</v>
      </c>
      <c r="U65" s="13"/>
    </row>
    <row r="66" spans="2:21" customFormat="1" x14ac:dyDescent="0.3">
      <c r="B66" s="33" t="s">
        <v>19</v>
      </c>
      <c r="C66" s="64" t="s">
        <v>106</v>
      </c>
      <c r="D66" s="65" t="s">
        <v>129</v>
      </c>
      <c r="E66" s="60" t="s">
        <v>241</v>
      </c>
      <c r="F66" s="7" t="s">
        <v>19</v>
      </c>
      <c r="G66" s="7">
        <f t="shared" si="8"/>
        <v>50</v>
      </c>
      <c r="H66" s="7">
        <f>_xlfn.XLOOKUP(F66,'80.의안투표정보'!$D$3:$D$109,'80.의안투표정보'!$B$3:$B$109,"0")</f>
        <v>1</v>
      </c>
      <c r="I66" s="7">
        <f>_xlfn.XLOOKUP(F66,'80.의안투표정보'!$E$3:$E$109,'80.의안투표정보'!$B$3:$B$109,"0")</f>
        <v>1</v>
      </c>
      <c r="J66" s="7">
        <f>_xlfn.XLOOKUP(F66,'80.의안투표정보'!$F$3:$F$109,'80.의안투표정보'!$B$3:$B$109,"0")</f>
        <v>1</v>
      </c>
      <c r="K66" s="79">
        <f>_xlfn.XLOOKUP(F66,'80.의안투표정보'!$G$3:$G$109,'80.의안투표정보'!$B$3:$B$109,"0")</f>
        <v>1</v>
      </c>
      <c r="L66" s="79" t="str">
        <f>_xlfn.XLOOKUP(F66,'80.의안투표정보'!$H$3:$H$109,'80.의안투표정보'!$B$3:$B$109,"0")</f>
        <v>0</v>
      </c>
      <c r="M66" s="79" t="str">
        <f>_xlfn.XLOOKUP(F66,'80.의안투표정보'!$I$3:$I$109,'80.의안투표정보'!$B$3:$B$109,"0")</f>
        <v>0</v>
      </c>
      <c r="N66" s="79" t="str">
        <f>_xlfn.XLOOKUP(F66,'80.의안투표정보'!$J$3:$J$109,'80.의안투표정보'!$B$3:$B$109,"0")</f>
        <v>0</v>
      </c>
      <c r="O66" s="97">
        <f>_xlfn.XLOOKUP(F66,'80.의안투표정보'!$K$3:$K$109,'80.의안투표정보'!$B$3:$B$109,"0")</f>
        <v>1</v>
      </c>
      <c r="P66" s="97" t="str">
        <f>_xlfn.XLOOKUP(F66,'80.의안투표정보'!$L$3:$L$109,'80.의안투표정보'!$B$3:$B$109,"0")</f>
        <v>0</v>
      </c>
      <c r="Q66" s="79" t="b">
        <f t="shared" si="9"/>
        <v>1</v>
      </c>
      <c r="R66" s="79" t="b">
        <f t="shared" si="10"/>
        <v>1</v>
      </c>
      <c r="S66" s="18">
        <f t="shared" si="16"/>
        <v>5</v>
      </c>
      <c r="U66" s="13"/>
    </row>
    <row r="67" spans="2:21" customFormat="1" x14ac:dyDescent="0.3">
      <c r="B67" s="33" t="s">
        <v>24</v>
      </c>
      <c r="C67" s="64" t="s">
        <v>106</v>
      </c>
      <c r="D67" s="65" t="s">
        <v>134</v>
      </c>
      <c r="E67" s="60" t="s">
        <v>243</v>
      </c>
      <c r="F67" s="7" t="s">
        <v>24</v>
      </c>
      <c r="G67" s="7">
        <f t="shared" si="8"/>
        <v>5</v>
      </c>
      <c r="H67" s="7">
        <f>_xlfn.XLOOKUP(F67,'80.의안투표정보'!$D$3:$D$109,'80.의안투표정보'!$B$3:$B$109,"0")</f>
        <v>1</v>
      </c>
      <c r="I67" s="7">
        <f>_xlfn.XLOOKUP(F67,'80.의안투표정보'!$E$3:$E$109,'80.의안투표정보'!$B$3:$B$109,"0")</f>
        <v>1</v>
      </c>
      <c r="J67" s="7">
        <f>_xlfn.XLOOKUP(F67,'80.의안투표정보'!$F$3:$F$109,'80.의안투표정보'!$B$3:$B$109,"0")</f>
        <v>1</v>
      </c>
      <c r="K67" s="79">
        <f>_xlfn.XLOOKUP(F67,'80.의안투표정보'!$G$3:$G$109,'80.의안투표정보'!$B$3:$B$109,"0")</f>
        <v>1</v>
      </c>
      <c r="L67" s="79">
        <f>_xlfn.XLOOKUP(F67,'80.의안투표정보'!$H$3:$H$109,'80.의안투표정보'!$B$3:$B$109,"0")</f>
        <v>1</v>
      </c>
      <c r="M67" s="79">
        <f>_xlfn.XLOOKUP(F67,'80.의안투표정보'!$I$3:$I$109,'80.의안투표정보'!$B$3:$B$109,"0")</f>
        <v>1</v>
      </c>
      <c r="N67" s="92">
        <f>_xlfn.XLOOKUP(F67,'80.의안투표정보'!$J$3:$J$109,'80.의안투표정보'!$B$3:$B$109,"0")</f>
        <v>1</v>
      </c>
      <c r="O67" s="97">
        <f>_xlfn.XLOOKUP(F67,'80.의안투표정보'!$K$3:$K$109,'80.의안투표정보'!$B$3:$B$109,"0")</f>
        <v>1</v>
      </c>
      <c r="P67" s="97" t="str">
        <f>_xlfn.XLOOKUP(F67,'80.의안투표정보'!$L$3:$L$109,'80.의안투표정보'!$B$3:$B$109,"0")</f>
        <v>0</v>
      </c>
      <c r="Q67" s="92" t="b">
        <f t="shared" si="9"/>
        <v>1</v>
      </c>
      <c r="R67" s="92" t="b">
        <f t="shared" si="10"/>
        <v>1</v>
      </c>
      <c r="S67" s="18">
        <f t="shared" si="16"/>
        <v>8</v>
      </c>
      <c r="U67" s="13"/>
    </row>
    <row r="68" spans="2:21" customFormat="1" x14ac:dyDescent="0.3">
      <c r="B68" s="33" t="s">
        <v>63</v>
      </c>
      <c r="C68" s="30" t="s">
        <v>106</v>
      </c>
      <c r="D68" s="5" t="s">
        <v>169</v>
      </c>
      <c r="E68" s="53"/>
      <c r="F68" s="7" t="s">
        <v>63</v>
      </c>
      <c r="G68" s="7">
        <f t="shared" ref="G68:G109" si="20">_xlfn.RANK.EQ(S68,$S$3:$S$109)</f>
        <v>67</v>
      </c>
      <c r="H68" s="7">
        <f>_xlfn.XLOOKUP(F68,'80.의안투표정보'!$D$3:$D$109,'80.의안투표정보'!$B$3:$B$109,"0")</f>
        <v>1</v>
      </c>
      <c r="I68" s="7">
        <f>_xlfn.XLOOKUP(F68,'80.의안투표정보'!$E$3:$E$109,'80.의안투표정보'!$B$3:$B$109,"0")</f>
        <v>1</v>
      </c>
      <c r="J68" s="7">
        <f>_xlfn.XLOOKUP(F68,'80.의안투표정보'!$F$3:$F$109,'80.의안투표정보'!$B$3:$B$109,"0")</f>
        <v>1</v>
      </c>
      <c r="K68" s="79" t="str">
        <f>_xlfn.XLOOKUP(F68,'80.의안투표정보'!$G$3:$G$109,'80.의안투표정보'!$B$3:$B$109,"0")</f>
        <v>0</v>
      </c>
      <c r="L68" s="79" t="str">
        <f>_xlfn.XLOOKUP(F68,'80.의안투표정보'!$H$3:$H$109,'80.의안투표정보'!$B$3:$B$109,"0")</f>
        <v>0</v>
      </c>
      <c r="M68" s="79" t="str">
        <f>_xlfn.XLOOKUP(F68,'80.의안투표정보'!$I$3:$I$109,'80.의안투표정보'!$B$3:$B$109,"0")</f>
        <v>0</v>
      </c>
      <c r="N68" s="79" t="str">
        <f>_xlfn.XLOOKUP(F68,'80.의안투표정보'!$J$3:$J$109,'80.의안투표정보'!$B$3:$B$109,"0")</f>
        <v>0</v>
      </c>
      <c r="O68" s="97" t="str">
        <f>_xlfn.XLOOKUP(F68,'80.의안투표정보'!$K$3:$K$109,'80.의안투표정보'!$B$3:$B$109,"0")</f>
        <v>0</v>
      </c>
      <c r="P68" s="97">
        <f>_xlfn.XLOOKUP(F68,'80.의안투표정보'!$L$3:$L$109,'80.의안투표정보'!$B$3:$B$109,"0")</f>
        <v>1</v>
      </c>
      <c r="Q68" s="79" t="b">
        <f t="shared" ref="Q68:Q109" si="21">EXACT(L68,N68)</f>
        <v>1</v>
      </c>
      <c r="R68" s="79" t="b">
        <f t="shared" ref="R68:R109" si="22">EXACT(M68,N68)</f>
        <v>1</v>
      </c>
      <c r="S68" s="18">
        <f t="shared" si="16"/>
        <v>4</v>
      </c>
      <c r="U68" s="13"/>
    </row>
    <row r="69" spans="2:21" customFormat="1" x14ac:dyDescent="0.3">
      <c r="B69" s="33" t="s">
        <v>65</v>
      </c>
      <c r="C69" s="30" t="s">
        <v>106</v>
      </c>
      <c r="D69" s="5" t="s">
        <v>171</v>
      </c>
      <c r="E69" s="53"/>
      <c r="F69" s="7" t="s">
        <v>65</v>
      </c>
      <c r="G69" s="7">
        <f t="shared" si="20"/>
        <v>67</v>
      </c>
      <c r="H69" s="7">
        <f>_xlfn.XLOOKUP(F69,'80.의안투표정보'!$D$3:$D$109,'80.의안투표정보'!$B$3:$B$109,"0")</f>
        <v>1</v>
      </c>
      <c r="I69" s="7">
        <f>_xlfn.XLOOKUP(F69,'80.의안투표정보'!$E$3:$E$109,'80.의안투표정보'!$B$3:$B$109,"0")</f>
        <v>1</v>
      </c>
      <c r="J69" s="7">
        <f>_xlfn.XLOOKUP(F69,'80.의안투표정보'!$F$3:$F$109,'80.의안투표정보'!$B$3:$B$109,"0")</f>
        <v>1</v>
      </c>
      <c r="K69" s="79" t="str">
        <f>_xlfn.XLOOKUP(F69,'80.의안투표정보'!$G$3:$G$109,'80.의안투표정보'!$B$3:$B$109,"0")</f>
        <v>0</v>
      </c>
      <c r="L69" s="79" t="str">
        <f>_xlfn.XLOOKUP(F69,'80.의안투표정보'!$H$3:$H$109,'80.의안투표정보'!$B$3:$B$109,"0")</f>
        <v>0</v>
      </c>
      <c r="M69" s="79" t="str">
        <f>_xlfn.XLOOKUP(F69,'80.의안투표정보'!$I$3:$I$109,'80.의안투표정보'!$B$3:$B$109,"0")</f>
        <v>0</v>
      </c>
      <c r="N69" s="79" t="str">
        <f>_xlfn.XLOOKUP(F69,'80.의안투표정보'!$J$3:$J$109,'80.의안투표정보'!$B$3:$B$109,"0")</f>
        <v>0</v>
      </c>
      <c r="O69" s="97">
        <f>_xlfn.XLOOKUP(F69,'80.의안투표정보'!$K$3:$K$109,'80.의안투표정보'!$B$3:$B$109,"0")</f>
        <v>1</v>
      </c>
      <c r="P69" s="97" t="str">
        <f>_xlfn.XLOOKUP(F69,'80.의안투표정보'!$L$3:$L$109,'80.의안투표정보'!$B$3:$B$109,"0")</f>
        <v>0</v>
      </c>
      <c r="Q69" s="79" t="b">
        <f t="shared" si="21"/>
        <v>1</v>
      </c>
      <c r="R69" s="79" t="b">
        <f t="shared" si="22"/>
        <v>1</v>
      </c>
      <c r="S69" s="18">
        <f t="shared" si="16"/>
        <v>4</v>
      </c>
      <c r="U69" s="13"/>
    </row>
    <row r="70" spans="2:21" customFormat="1" x14ac:dyDescent="0.3">
      <c r="B70" s="33" t="s">
        <v>69</v>
      </c>
      <c r="C70" s="30" t="s">
        <v>106</v>
      </c>
      <c r="D70" s="5" t="s">
        <v>174</v>
      </c>
      <c r="E70" s="53"/>
      <c r="F70" s="7" t="s">
        <v>69</v>
      </c>
      <c r="G70" s="7">
        <f t="shared" si="20"/>
        <v>50</v>
      </c>
      <c r="H70" s="7">
        <f>_xlfn.XLOOKUP(F70,'80.의안투표정보'!$D$3:$D$109,'80.의안투표정보'!$B$3:$B$109,"0")</f>
        <v>1</v>
      </c>
      <c r="I70" s="7">
        <f>_xlfn.XLOOKUP(F70,'80.의안투표정보'!$E$3:$E$109,'80.의안투표정보'!$B$3:$B$109,"0")</f>
        <v>1</v>
      </c>
      <c r="J70" s="7">
        <f>_xlfn.XLOOKUP(F70,'80.의안투표정보'!$F$3:$F$109,'80.의안투표정보'!$B$3:$B$109,"0")</f>
        <v>1</v>
      </c>
      <c r="K70" s="79">
        <f>_xlfn.XLOOKUP(F70,'80.의안투표정보'!$G$3:$G$109,'80.의안투표정보'!$B$3:$B$109,"0")</f>
        <v>1</v>
      </c>
      <c r="L70" s="79" t="str">
        <f>_xlfn.XLOOKUP(F70,'80.의안투표정보'!$H$3:$H$109,'80.의안투표정보'!$B$3:$B$109,"0")</f>
        <v>0</v>
      </c>
      <c r="M70" s="79" t="str">
        <f>_xlfn.XLOOKUP(F70,'80.의안투표정보'!$I$3:$I$109,'80.의안투표정보'!$B$3:$B$109,"0")</f>
        <v>0</v>
      </c>
      <c r="N70" s="92">
        <f>_xlfn.XLOOKUP(F70,'80.의안투표정보'!$J$3:$J$109,'80.의안투표정보'!$B$3:$B$109,"0")</f>
        <v>1</v>
      </c>
      <c r="O70" s="97" t="str">
        <f>_xlfn.XLOOKUP(F70,'80.의안투표정보'!$K$3:$K$109,'80.의안투표정보'!$B$3:$B$109,"0")</f>
        <v>0</v>
      </c>
      <c r="P70" s="97" t="str">
        <f>_xlfn.XLOOKUP(F70,'80.의안투표정보'!$L$3:$L$109,'80.의안투표정보'!$B$3:$B$109,"0")</f>
        <v>0</v>
      </c>
      <c r="Q70" s="92" t="b">
        <f t="shared" si="21"/>
        <v>0</v>
      </c>
      <c r="R70" s="92" t="b">
        <f t="shared" si="22"/>
        <v>0</v>
      </c>
      <c r="S70" s="18">
        <f t="shared" si="16"/>
        <v>5</v>
      </c>
      <c r="U70" s="13"/>
    </row>
    <row r="71" spans="2:21" customFormat="1" x14ac:dyDescent="0.3">
      <c r="B71" s="33" t="s">
        <v>76</v>
      </c>
      <c r="C71" s="30" t="s">
        <v>106</v>
      </c>
      <c r="D71" s="5" t="s">
        <v>180</v>
      </c>
      <c r="E71" s="53"/>
      <c r="F71" s="7" t="s">
        <v>76</v>
      </c>
      <c r="G71" s="7">
        <f t="shared" si="20"/>
        <v>1</v>
      </c>
      <c r="H71" s="7">
        <f>_xlfn.XLOOKUP(F71,'80.의안투표정보'!$D$3:$D$109,'80.의안투표정보'!$B$3:$B$109,"0")</f>
        <v>1</v>
      </c>
      <c r="I71" s="7">
        <f>_xlfn.XLOOKUP(F71,'80.의안투표정보'!$E$3:$E$109,'80.의안투표정보'!$B$3:$B$109,"0")</f>
        <v>1</v>
      </c>
      <c r="J71" s="7">
        <f>_xlfn.XLOOKUP(F71,'80.의안투표정보'!$F$3:$F$109,'80.의안투표정보'!$B$3:$B$109,"0")</f>
        <v>1</v>
      </c>
      <c r="K71" s="79">
        <f>_xlfn.XLOOKUP(F71,'80.의안투표정보'!$G$3:$G$109,'80.의안투표정보'!$B$3:$B$109,"0")</f>
        <v>1</v>
      </c>
      <c r="L71" s="79">
        <f>_xlfn.XLOOKUP(F71,'80.의안투표정보'!$H$3:$H$109,'80.의안투표정보'!$B$3:$B$109,"0")</f>
        <v>1</v>
      </c>
      <c r="M71" s="79">
        <f>_xlfn.XLOOKUP(F71,'80.의안투표정보'!$I$3:$I$109,'80.의안투표정보'!$B$3:$B$109,"0")</f>
        <v>1</v>
      </c>
      <c r="N71" s="92">
        <f>_xlfn.XLOOKUP(F71,'80.의안투표정보'!$J$3:$J$109,'80.의안투표정보'!$B$3:$B$109,"0")</f>
        <v>1</v>
      </c>
      <c r="O71" s="97">
        <f>_xlfn.XLOOKUP(F71,'80.의안투표정보'!$K$3:$K$109,'80.의안투표정보'!$B$3:$B$109,"0")</f>
        <v>1</v>
      </c>
      <c r="P71" s="97">
        <f>_xlfn.XLOOKUP(F71,'80.의안투표정보'!$L$3:$L$109,'80.의안투표정보'!$B$3:$B$109,"0")</f>
        <v>1</v>
      </c>
      <c r="Q71" s="92" t="b">
        <f t="shared" si="21"/>
        <v>1</v>
      </c>
      <c r="R71" s="92" t="b">
        <f t="shared" si="22"/>
        <v>1</v>
      </c>
      <c r="S71" s="18">
        <f t="shared" ref="S71:S109" si="23">SUM(H71:P71)</f>
        <v>9</v>
      </c>
      <c r="U71" s="13"/>
    </row>
    <row r="72" spans="2:21" customFormat="1" x14ac:dyDescent="0.3">
      <c r="B72" s="33" t="s">
        <v>97</v>
      </c>
      <c r="C72" s="71" t="s">
        <v>106</v>
      </c>
      <c r="D72" s="72" t="s">
        <v>199</v>
      </c>
      <c r="E72" s="73" t="s">
        <v>257</v>
      </c>
      <c r="F72" s="7" t="s">
        <v>97</v>
      </c>
      <c r="G72" s="7">
        <f t="shared" si="20"/>
        <v>98</v>
      </c>
      <c r="H72" s="7">
        <f>_xlfn.XLOOKUP(F72,'80.의안투표정보'!$D$3:$D$109,'80.의안투표정보'!$B$3:$B$109,"0")</f>
        <v>1</v>
      </c>
      <c r="I72" s="7">
        <f>_xlfn.XLOOKUP(F72,'80.의안투표정보'!$E$3:$E$109,'80.의안투표정보'!$B$3:$B$109,"0")</f>
        <v>1</v>
      </c>
      <c r="J72" s="7" t="str">
        <f>_xlfn.XLOOKUP(F72,'80.의안투표정보'!$F$3:$F$109,'80.의안투표정보'!$B$3:$B$109,"0")</f>
        <v>0</v>
      </c>
      <c r="K72" s="79" t="str">
        <f>_xlfn.XLOOKUP(F72,'80.의안투표정보'!$G$3:$G$109,'80.의안투표정보'!$B$3:$B$109,"0")</f>
        <v>0</v>
      </c>
      <c r="L72" s="79" t="str">
        <f>_xlfn.XLOOKUP(F72,'80.의안투표정보'!$H$3:$H$109,'80.의안투표정보'!$B$3:$B$109,"0")</f>
        <v>0</v>
      </c>
      <c r="M72" s="79" t="str">
        <f>_xlfn.XLOOKUP(F72,'80.의안투표정보'!$I$3:$I$109,'80.의안투표정보'!$B$3:$B$109,"0")</f>
        <v>0</v>
      </c>
      <c r="N72" s="79" t="str">
        <f>_xlfn.XLOOKUP(F72,'80.의안투표정보'!$J$3:$J$109,'80.의안투표정보'!$B$3:$B$109,"0")</f>
        <v>0</v>
      </c>
      <c r="O72" s="97" t="str">
        <f>_xlfn.XLOOKUP(F72,'80.의안투표정보'!$K$3:$K$109,'80.의안투표정보'!$B$3:$B$109,"0")</f>
        <v>0</v>
      </c>
      <c r="P72" s="97" t="str">
        <f>_xlfn.XLOOKUP(F72,'80.의안투표정보'!$L$3:$L$109,'80.의안투표정보'!$B$3:$B$109,"0")</f>
        <v>0</v>
      </c>
      <c r="Q72" s="79" t="b">
        <f t="shared" si="21"/>
        <v>1</v>
      </c>
      <c r="R72" s="79" t="b">
        <f t="shared" si="22"/>
        <v>1</v>
      </c>
      <c r="S72" s="18">
        <f t="shared" si="23"/>
        <v>2</v>
      </c>
      <c r="U72" s="13"/>
    </row>
    <row r="73" spans="2:21" customFormat="1" x14ac:dyDescent="0.3">
      <c r="B73" s="33" t="s">
        <v>101</v>
      </c>
      <c r="C73" s="30" t="s">
        <v>106</v>
      </c>
      <c r="D73" s="5" t="s">
        <v>200</v>
      </c>
      <c r="E73" s="53"/>
      <c r="F73" s="7" t="s">
        <v>101</v>
      </c>
      <c r="G73" s="7">
        <f t="shared" si="20"/>
        <v>33</v>
      </c>
      <c r="H73" s="7">
        <f>_xlfn.XLOOKUP(F73,'80.의안투표정보'!$D$3:$D$109,'80.의안투표정보'!$B$3:$B$109,"0")</f>
        <v>1</v>
      </c>
      <c r="I73" s="7">
        <f>_xlfn.XLOOKUP(F73,'80.의안투표정보'!$E$3:$E$109,'80.의안투표정보'!$B$3:$B$109,"0")</f>
        <v>1</v>
      </c>
      <c r="J73" s="7">
        <f>_xlfn.XLOOKUP(F73,'80.의안투표정보'!$F$3:$F$109,'80.의안투표정보'!$B$3:$B$109,"0")</f>
        <v>1</v>
      </c>
      <c r="K73" s="79">
        <f>_xlfn.XLOOKUP(F73,'80.의안투표정보'!$G$3:$G$109,'80.의안투표정보'!$B$3:$B$109,"0")</f>
        <v>1</v>
      </c>
      <c r="L73" s="79">
        <f>_xlfn.XLOOKUP(F73,'80.의안투표정보'!$H$3:$H$109,'80.의안투표정보'!$B$3:$B$109,"0")</f>
        <v>1</v>
      </c>
      <c r="M73" s="79" t="str">
        <f>_xlfn.XLOOKUP(F73,'80.의안투표정보'!$I$3:$I$109,'80.의안투표정보'!$B$3:$B$109,"0")</f>
        <v>0</v>
      </c>
      <c r="N73" s="79" t="str">
        <f>_xlfn.XLOOKUP(F73,'80.의안투표정보'!$J$3:$J$109,'80.의안투표정보'!$B$3:$B$109,"0")</f>
        <v>0</v>
      </c>
      <c r="O73" s="97" t="str">
        <f>_xlfn.XLOOKUP(F73,'80.의안투표정보'!$K$3:$K$109,'80.의안투표정보'!$B$3:$B$109,"0")</f>
        <v>0</v>
      </c>
      <c r="P73" s="97">
        <f>_xlfn.XLOOKUP(F73,'80.의안투표정보'!$L$3:$L$109,'80.의안투표정보'!$B$3:$B$109,"0")</f>
        <v>1</v>
      </c>
      <c r="Q73" s="79" t="b">
        <f t="shared" si="21"/>
        <v>0</v>
      </c>
      <c r="R73" s="79" t="b">
        <f t="shared" si="22"/>
        <v>1</v>
      </c>
      <c r="S73" s="18">
        <f t="shared" si="23"/>
        <v>6</v>
      </c>
      <c r="U73" s="13"/>
    </row>
    <row r="74" spans="2:21" customFormat="1" ht="17.25" thickBot="1" x14ac:dyDescent="0.35">
      <c r="B74" s="33" t="s">
        <v>103</v>
      </c>
      <c r="C74" s="31" t="s">
        <v>106</v>
      </c>
      <c r="D74" s="19" t="s">
        <v>202</v>
      </c>
      <c r="E74" s="54"/>
      <c r="F74" s="20" t="s">
        <v>103</v>
      </c>
      <c r="G74" s="20">
        <f t="shared" si="20"/>
        <v>88</v>
      </c>
      <c r="H74" s="20">
        <f>_xlfn.XLOOKUP(F74,'80.의안투표정보'!$D$3:$D$109,'80.의안투표정보'!$B$3:$B$109,"0")</f>
        <v>1</v>
      </c>
      <c r="I74" s="20" t="str">
        <f>_xlfn.XLOOKUP(F74,'80.의안투표정보'!$E$3:$E$109,'80.의안투표정보'!$B$3:$B$109,"0")</f>
        <v>0</v>
      </c>
      <c r="J74" s="20" t="str">
        <f>_xlfn.XLOOKUP(F74,'80.의안투표정보'!$F$3:$F$109,'80.의안투표정보'!$B$3:$B$109,"0")</f>
        <v>0</v>
      </c>
      <c r="K74" s="80">
        <f>_xlfn.XLOOKUP(F74,'80.의안투표정보'!$G$3:$G$109,'80.의안투표정보'!$B$3:$B$109,"0")</f>
        <v>1</v>
      </c>
      <c r="L74" s="80" t="str">
        <f>_xlfn.XLOOKUP(F74,'80.의안투표정보'!$H$3:$H$109,'80.의안투표정보'!$B$3:$B$109,"0")</f>
        <v>0</v>
      </c>
      <c r="M74" s="80" t="str">
        <f>_xlfn.XLOOKUP(F74,'80.의안투표정보'!$I$3:$I$109,'80.의안투표정보'!$B$3:$B$109,"0")</f>
        <v>0</v>
      </c>
      <c r="N74" s="80" t="str">
        <f>_xlfn.XLOOKUP(F74,'80.의안투표정보'!$J$3:$J$109,'80.의안투표정보'!$B$3:$B$109,"0")</f>
        <v>0</v>
      </c>
      <c r="O74" s="83" t="str">
        <f>_xlfn.XLOOKUP(F74,'80.의안투표정보'!$K$3:$K$109,'80.의안투표정보'!$B$3:$B$109,"0")</f>
        <v>0</v>
      </c>
      <c r="P74" s="83">
        <f>_xlfn.XLOOKUP(F74,'80.의안투표정보'!$L$3:$L$109,'80.의안투표정보'!$B$3:$B$109,"0")</f>
        <v>1</v>
      </c>
      <c r="Q74" s="80" t="b">
        <f t="shared" si="21"/>
        <v>1</v>
      </c>
      <c r="R74" s="80" t="b">
        <f t="shared" si="22"/>
        <v>1</v>
      </c>
      <c r="S74" s="21">
        <f t="shared" si="23"/>
        <v>3</v>
      </c>
      <c r="U74" s="13"/>
    </row>
    <row r="75" spans="2:21" customFormat="1" x14ac:dyDescent="0.3">
      <c r="B75" s="33" t="s">
        <v>85</v>
      </c>
      <c r="C75" s="89" t="s">
        <v>116</v>
      </c>
      <c r="D75" s="90" t="s">
        <v>188</v>
      </c>
      <c r="E75" s="91" t="s">
        <v>257</v>
      </c>
      <c r="F75" s="16" t="s">
        <v>85</v>
      </c>
      <c r="G75" s="16">
        <f t="shared" si="20"/>
        <v>18</v>
      </c>
      <c r="H75" s="16">
        <f>_xlfn.XLOOKUP(F75,'80.의안투표정보'!$D$3:$D$109,'80.의안투표정보'!$B$3:$B$109,"0")</f>
        <v>1</v>
      </c>
      <c r="I75" s="16">
        <f>_xlfn.XLOOKUP(F75,'80.의안투표정보'!$E$3:$E$109,'80.의안투표정보'!$B$3:$B$109,"0")</f>
        <v>1</v>
      </c>
      <c r="J75" s="16">
        <f>_xlfn.XLOOKUP(F75,'80.의안투표정보'!$F$3:$F$109,'80.의안투표정보'!$B$3:$B$109,"0")</f>
        <v>1</v>
      </c>
      <c r="K75" s="81">
        <f>_xlfn.XLOOKUP(F75,'80.의안투표정보'!$G$3:$G$109,'80.의안투표정보'!$B$3:$B$109,"0")</f>
        <v>1</v>
      </c>
      <c r="L75" s="81">
        <f>_xlfn.XLOOKUP(F75,'80.의안투표정보'!$H$3:$H$109,'80.의안투표정보'!$B$3:$B$109,"0")</f>
        <v>1</v>
      </c>
      <c r="M75" s="81">
        <f>_xlfn.XLOOKUP(F75,'80.의안투표정보'!$I$3:$I$109,'80.의안투표정보'!$B$3:$B$109,"0")</f>
        <v>1</v>
      </c>
      <c r="N75" s="81" t="str">
        <f>_xlfn.XLOOKUP(F75,'80.의안투표정보'!$J$3:$J$109,'80.의안투표정보'!$B$3:$B$109,"0")</f>
        <v>0</v>
      </c>
      <c r="O75" s="98" t="str">
        <f>_xlfn.XLOOKUP(F75,'80.의안투표정보'!$K$3:$K$109,'80.의안투표정보'!$B$3:$B$109,"0")</f>
        <v>0</v>
      </c>
      <c r="P75" s="98">
        <f>_xlfn.XLOOKUP(F75,'80.의안투표정보'!$L$3:$L$109,'80.의안투표정보'!$B$3:$B$109,"0")</f>
        <v>1</v>
      </c>
      <c r="Q75" s="81" t="b">
        <f t="shared" si="21"/>
        <v>0</v>
      </c>
      <c r="R75" s="81" t="b">
        <f t="shared" si="22"/>
        <v>0</v>
      </c>
      <c r="S75" s="17">
        <f t="shared" si="23"/>
        <v>7</v>
      </c>
      <c r="U75" s="13"/>
    </row>
    <row r="76" spans="2:21" customFormat="1" x14ac:dyDescent="0.3">
      <c r="B76" s="33" t="s">
        <v>40</v>
      </c>
      <c r="C76" s="71" t="s">
        <v>116</v>
      </c>
      <c r="D76" s="72" t="s">
        <v>134</v>
      </c>
      <c r="E76" s="73" t="s">
        <v>257</v>
      </c>
      <c r="F76" s="7" t="s">
        <v>40</v>
      </c>
      <c r="G76" s="7">
        <f t="shared" si="20"/>
        <v>18</v>
      </c>
      <c r="H76" s="7">
        <f>_xlfn.XLOOKUP(F76,'80.의안투표정보'!$D$3:$D$109,'80.의안투표정보'!$B$3:$B$109,"0")</f>
        <v>1</v>
      </c>
      <c r="I76" s="7">
        <f>_xlfn.XLOOKUP(F76,'80.의안투표정보'!$E$3:$E$109,'80.의안투표정보'!$B$3:$B$109,"0")</f>
        <v>1</v>
      </c>
      <c r="J76" s="7">
        <f>_xlfn.XLOOKUP(F76,'80.의안투표정보'!$F$3:$F$109,'80.의안투표정보'!$B$3:$B$109,"0")</f>
        <v>1</v>
      </c>
      <c r="K76" s="79">
        <f>_xlfn.XLOOKUP(F76,'80.의안투표정보'!$G$3:$G$109,'80.의안투표정보'!$B$3:$B$109,"0")</f>
        <v>1</v>
      </c>
      <c r="L76" s="79">
        <f>_xlfn.XLOOKUP(F76,'80.의안투표정보'!$H$3:$H$109,'80.의안투표정보'!$B$3:$B$109,"0")</f>
        <v>1</v>
      </c>
      <c r="M76" s="79" t="str">
        <f>_xlfn.XLOOKUP(F76,'80.의안투표정보'!$I$3:$I$109,'80.의안투표정보'!$B$3:$B$109,"0")</f>
        <v>0</v>
      </c>
      <c r="N76" s="92">
        <f>_xlfn.XLOOKUP(F76,'80.의안투표정보'!$J$3:$J$109,'80.의안투표정보'!$B$3:$B$109,"0")</f>
        <v>1</v>
      </c>
      <c r="O76" s="97" t="str">
        <f>_xlfn.XLOOKUP(F76,'80.의안투표정보'!$K$3:$K$109,'80.의안투표정보'!$B$3:$B$109,"0")</f>
        <v>0</v>
      </c>
      <c r="P76" s="97">
        <f>_xlfn.XLOOKUP(F76,'80.의안투표정보'!$L$3:$L$109,'80.의안투표정보'!$B$3:$B$109,"0")</f>
        <v>1</v>
      </c>
      <c r="Q76" s="92" t="b">
        <f t="shared" si="21"/>
        <v>1</v>
      </c>
      <c r="R76" s="92" t="b">
        <f t="shared" si="22"/>
        <v>0</v>
      </c>
      <c r="S76" s="18">
        <f t="shared" si="23"/>
        <v>7</v>
      </c>
      <c r="U76" s="13"/>
    </row>
    <row r="77" spans="2:21" customFormat="1" x14ac:dyDescent="0.3">
      <c r="B77" s="33" t="s">
        <v>42</v>
      </c>
      <c r="C77" s="30" t="s">
        <v>116</v>
      </c>
      <c r="D77" s="5" t="s">
        <v>150</v>
      </c>
      <c r="E77" s="53"/>
      <c r="F77" s="7" t="s">
        <v>42</v>
      </c>
      <c r="G77" s="7">
        <f t="shared" si="20"/>
        <v>33</v>
      </c>
      <c r="H77" s="7">
        <f>_xlfn.XLOOKUP(F77,'80.의안투표정보'!$D$3:$D$109,'80.의안투표정보'!$B$3:$B$109,"0")</f>
        <v>1</v>
      </c>
      <c r="I77" s="7">
        <f>_xlfn.XLOOKUP(F77,'80.의안투표정보'!$E$3:$E$109,'80.의안투표정보'!$B$3:$B$109,"0")</f>
        <v>1</v>
      </c>
      <c r="J77" s="7">
        <f>_xlfn.XLOOKUP(F77,'80.의안투표정보'!$F$3:$F$109,'80.의안투표정보'!$B$3:$B$109,"0")</f>
        <v>1</v>
      </c>
      <c r="K77" s="79">
        <f>_xlfn.XLOOKUP(F77,'80.의안투표정보'!$G$3:$G$109,'80.의안투표정보'!$B$3:$B$109,"0")</f>
        <v>1</v>
      </c>
      <c r="L77" s="79" t="str">
        <f>_xlfn.XLOOKUP(F77,'80.의안투표정보'!$H$3:$H$109,'80.의안투표정보'!$B$3:$B$109,"0")</f>
        <v>0</v>
      </c>
      <c r="M77" s="79">
        <f>_xlfn.XLOOKUP(F77,'80.의안투표정보'!$I$3:$I$109,'80.의안투표정보'!$B$3:$B$109,"0")</f>
        <v>1</v>
      </c>
      <c r="N77" s="92">
        <f>_xlfn.XLOOKUP(F77,'80.의안투표정보'!$J$3:$J$109,'80.의안투표정보'!$B$3:$B$109,"0")</f>
        <v>1</v>
      </c>
      <c r="O77" s="97" t="str">
        <f>_xlfn.XLOOKUP(F77,'80.의안투표정보'!$K$3:$K$109,'80.의안투표정보'!$B$3:$B$109,"0")</f>
        <v>0</v>
      </c>
      <c r="P77" s="97" t="str">
        <f>_xlfn.XLOOKUP(F77,'80.의안투표정보'!$L$3:$L$109,'80.의안투표정보'!$B$3:$B$109,"0")</f>
        <v>0</v>
      </c>
      <c r="Q77" s="92" t="b">
        <f t="shared" si="21"/>
        <v>0</v>
      </c>
      <c r="R77" s="92" t="b">
        <f t="shared" si="22"/>
        <v>1</v>
      </c>
      <c r="S77" s="18">
        <f t="shared" si="23"/>
        <v>6</v>
      </c>
      <c r="U77" s="13"/>
    </row>
    <row r="78" spans="2:21" customFormat="1" x14ac:dyDescent="0.3">
      <c r="B78" s="33" t="s">
        <v>15</v>
      </c>
      <c r="C78" s="30" t="s">
        <v>116</v>
      </c>
      <c r="D78" s="5" t="s">
        <v>126</v>
      </c>
      <c r="E78" s="53"/>
      <c r="F78" s="7" t="s">
        <v>15</v>
      </c>
      <c r="G78" s="7">
        <f t="shared" si="20"/>
        <v>67</v>
      </c>
      <c r="H78" s="7">
        <f>_xlfn.XLOOKUP(F78,'80.의안투표정보'!$D$3:$D$109,'80.의안투표정보'!$B$3:$B$109,"0")</f>
        <v>1</v>
      </c>
      <c r="I78" s="7">
        <f>_xlfn.XLOOKUP(F78,'80.의안투표정보'!$E$3:$E$109,'80.의안투표정보'!$B$3:$B$109,"0")</f>
        <v>1</v>
      </c>
      <c r="J78" s="7">
        <f>_xlfn.XLOOKUP(F78,'80.의안투표정보'!$F$3:$F$109,'80.의안투표정보'!$B$3:$B$109,"0")</f>
        <v>1</v>
      </c>
      <c r="K78" s="79">
        <f>_xlfn.XLOOKUP(F78,'80.의안투표정보'!$G$3:$G$109,'80.의안투표정보'!$B$3:$B$109,"0")</f>
        <v>1</v>
      </c>
      <c r="L78" s="79" t="str">
        <f>_xlfn.XLOOKUP(F78,'80.의안투표정보'!$H$3:$H$109,'80.의안투표정보'!$B$3:$B$109,"0")</f>
        <v>0</v>
      </c>
      <c r="M78" s="79" t="str">
        <f>_xlfn.XLOOKUP(F78,'80.의안투표정보'!$I$3:$I$109,'80.의안투표정보'!$B$3:$B$109,"0")</f>
        <v>0</v>
      </c>
      <c r="N78" s="79" t="str">
        <f>_xlfn.XLOOKUP(F78,'80.의안투표정보'!$J$3:$J$109,'80.의안투표정보'!$B$3:$B$109,"0")</f>
        <v>0</v>
      </c>
      <c r="O78" s="97" t="str">
        <f>_xlfn.XLOOKUP(F78,'80.의안투표정보'!$K$3:$K$109,'80.의안투표정보'!$B$3:$B$109,"0")</f>
        <v>0</v>
      </c>
      <c r="P78" s="97" t="str">
        <f>_xlfn.XLOOKUP(F78,'80.의안투표정보'!$L$3:$L$109,'80.의안투표정보'!$B$3:$B$109,"0")</f>
        <v>0</v>
      </c>
      <c r="Q78" s="79" t="b">
        <f t="shared" si="21"/>
        <v>1</v>
      </c>
      <c r="R78" s="79" t="b">
        <f t="shared" si="22"/>
        <v>1</v>
      </c>
      <c r="S78" s="18">
        <f t="shared" si="23"/>
        <v>4</v>
      </c>
      <c r="U78" s="13"/>
    </row>
    <row r="79" spans="2:21" customFormat="1" x14ac:dyDescent="0.3">
      <c r="B79" s="33" t="s">
        <v>16</v>
      </c>
      <c r="C79" s="30" t="s">
        <v>116</v>
      </c>
      <c r="D79" s="5" t="s">
        <v>127</v>
      </c>
      <c r="E79" s="53"/>
      <c r="F79" s="7" t="s">
        <v>16</v>
      </c>
      <c r="G79" s="7">
        <f t="shared" si="20"/>
        <v>67</v>
      </c>
      <c r="H79" s="7">
        <f>_xlfn.XLOOKUP(F79,'80.의안투표정보'!$D$3:$D$109,'80.의안투표정보'!$B$3:$B$109,"0")</f>
        <v>1</v>
      </c>
      <c r="I79" s="7">
        <f>_xlfn.XLOOKUP(F79,'80.의안투표정보'!$E$3:$E$109,'80.의안투표정보'!$B$3:$B$109,"0")</f>
        <v>1</v>
      </c>
      <c r="J79" s="7">
        <f>_xlfn.XLOOKUP(F79,'80.의안투표정보'!$F$3:$F$109,'80.의안투표정보'!$B$3:$B$109,"0")</f>
        <v>1</v>
      </c>
      <c r="K79" s="79">
        <f>_xlfn.XLOOKUP(F79,'80.의안투표정보'!$G$3:$G$109,'80.의안투표정보'!$B$3:$B$109,"0")</f>
        <v>1</v>
      </c>
      <c r="L79" s="79" t="str">
        <f>_xlfn.XLOOKUP(F79,'80.의안투표정보'!$H$3:$H$109,'80.의안투표정보'!$B$3:$B$109,"0")</f>
        <v>0</v>
      </c>
      <c r="M79" s="79" t="str">
        <f>_xlfn.XLOOKUP(F79,'80.의안투표정보'!$I$3:$I$109,'80.의안투표정보'!$B$3:$B$109,"0")</f>
        <v>0</v>
      </c>
      <c r="N79" s="79" t="str">
        <f>_xlfn.XLOOKUP(F79,'80.의안투표정보'!$J$3:$J$109,'80.의안투표정보'!$B$3:$B$109,"0")</f>
        <v>0</v>
      </c>
      <c r="O79" s="97" t="str">
        <f>_xlfn.XLOOKUP(F79,'80.의안투표정보'!$K$3:$K$109,'80.의안투표정보'!$B$3:$B$109,"0")</f>
        <v>0</v>
      </c>
      <c r="P79" s="97" t="str">
        <f>_xlfn.XLOOKUP(F79,'80.의안투표정보'!$L$3:$L$109,'80.의안투표정보'!$B$3:$B$109,"0")</f>
        <v>0</v>
      </c>
      <c r="Q79" s="79" t="b">
        <f t="shared" si="21"/>
        <v>1</v>
      </c>
      <c r="R79" s="79" t="b">
        <f t="shared" si="22"/>
        <v>1</v>
      </c>
      <c r="S79" s="18">
        <f t="shared" si="23"/>
        <v>4</v>
      </c>
      <c r="U79" s="13"/>
    </row>
    <row r="80" spans="2:21" customFormat="1" x14ac:dyDescent="0.3">
      <c r="B80" s="33" t="s">
        <v>50</v>
      </c>
      <c r="C80" s="71" t="s">
        <v>116</v>
      </c>
      <c r="D80" s="72" t="s">
        <v>157</v>
      </c>
      <c r="E80" s="73" t="s">
        <v>257</v>
      </c>
      <c r="F80" s="7" t="s">
        <v>50</v>
      </c>
      <c r="G80" s="7">
        <f t="shared" si="20"/>
        <v>50</v>
      </c>
      <c r="H80" s="7">
        <f>_xlfn.XLOOKUP(F80,'80.의안투표정보'!$D$3:$D$109,'80.의안투표정보'!$B$3:$B$109,"0")</f>
        <v>1</v>
      </c>
      <c r="I80" s="7">
        <f>_xlfn.XLOOKUP(F80,'80.의안투표정보'!$E$3:$E$109,'80.의안투표정보'!$B$3:$B$109,"0")</f>
        <v>1</v>
      </c>
      <c r="J80" s="7">
        <f>_xlfn.XLOOKUP(F80,'80.의안투표정보'!$F$3:$F$109,'80.의안투표정보'!$B$3:$B$109,"0")</f>
        <v>1</v>
      </c>
      <c r="K80" s="79">
        <f>_xlfn.XLOOKUP(F80,'80.의안투표정보'!$G$3:$G$109,'80.의안투표정보'!$B$3:$B$109,"0")</f>
        <v>1</v>
      </c>
      <c r="L80" s="79" t="str">
        <f>_xlfn.XLOOKUP(F80,'80.의안투표정보'!$H$3:$H$109,'80.의안투표정보'!$B$3:$B$109,"0")</f>
        <v>0</v>
      </c>
      <c r="M80" s="79" t="str">
        <f>_xlfn.XLOOKUP(F80,'80.의안투표정보'!$I$3:$I$109,'80.의안투표정보'!$B$3:$B$109,"0")</f>
        <v>0</v>
      </c>
      <c r="N80" s="79" t="str">
        <f>_xlfn.XLOOKUP(F80,'80.의안투표정보'!$J$3:$J$109,'80.의안투표정보'!$B$3:$B$109,"0")</f>
        <v>0</v>
      </c>
      <c r="O80" s="97">
        <f>_xlfn.XLOOKUP(F80,'80.의안투표정보'!$K$3:$K$109,'80.의안투표정보'!$B$3:$B$109,"0")</f>
        <v>1</v>
      </c>
      <c r="P80" s="97" t="str">
        <f>_xlfn.XLOOKUP(F80,'80.의안투표정보'!$L$3:$L$109,'80.의안투표정보'!$B$3:$B$109,"0")</f>
        <v>0</v>
      </c>
      <c r="Q80" s="79" t="b">
        <f t="shared" si="21"/>
        <v>1</v>
      </c>
      <c r="R80" s="79" t="b">
        <f t="shared" si="22"/>
        <v>1</v>
      </c>
      <c r="S80" s="18">
        <f t="shared" si="23"/>
        <v>5</v>
      </c>
      <c r="U80" s="13"/>
    </row>
    <row r="81" spans="2:21" customFormat="1" x14ac:dyDescent="0.3">
      <c r="B81" s="33" t="s">
        <v>54</v>
      </c>
      <c r="C81" s="30" t="s">
        <v>116</v>
      </c>
      <c r="D81" s="5" t="s">
        <v>161</v>
      </c>
      <c r="E81" s="53"/>
      <c r="F81" s="7" t="s">
        <v>54</v>
      </c>
      <c r="G81" s="7">
        <f t="shared" si="20"/>
        <v>50</v>
      </c>
      <c r="H81" s="7">
        <f>_xlfn.XLOOKUP(F81,'80.의안투표정보'!$D$3:$D$109,'80.의안투표정보'!$B$3:$B$109,"0")</f>
        <v>1</v>
      </c>
      <c r="I81" s="7">
        <f>_xlfn.XLOOKUP(F81,'80.의안투표정보'!$E$3:$E$109,'80.의안투표정보'!$B$3:$B$109,"0")</f>
        <v>1</v>
      </c>
      <c r="J81" s="7">
        <f>_xlfn.XLOOKUP(F81,'80.의안투표정보'!$F$3:$F$109,'80.의안투표정보'!$B$3:$B$109,"0")</f>
        <v>1</v>
      </c>
      <c r="K81" s="79">
        <f>_xlfn.XLOOKUP(F81,'80.의안투표정보'!$G$3:$G$109,'80.의안투표정보'!$B$3:$B$109,"0")</f>
        <v>1</v>
      </c>
      <c r="L81" s="79" t="str">
        <f>_xlfn.XLOOKUP(F81,'80.의안투표정보'!$H$3:$H$109,'80.의안투표정보'!$B$3:$B$109,"0")</f>
        <v>0</v>
      </c>
      <c r="M81" s="79" t="str">
        <f>_xlfn.XLOOKUP(F81,'80.의안투표정보'!$I$3:$I$109,'80.의안투표정보'!$B$3:$B$109,"0")</f>
        <v>0</v>
      </c>
      <c r="N81" s="79" t="str">
        <f>_xlfn.XLOOKUP(F81,'80.의안투표정보'!$J$3:$J$109,'80.의안투표정보'!$B$3:$B$109,"0")</f>
        <v>0</v>
      </c>
      <c r="O81" s="97" t="str">
        <f>_xlfn.XLOOKUP(F81,'80.의안투표정보'!$K$3:$K$109,'80.의안투표정보'!$B$3:$B$109,"0")</f>
        <v>0</v>
      </c>
      <c r="P81" s="97">
        <f>_xlfn.XLOOKUP(F81,'80.의안투표정보'!$L$3:$L$109,'80.의안투표정보'!$B$3:$B$109,"0")</f>
        <v>1</v>
      </c>
      <c r="Q81" s="79" t="b">
        <f t="shared" si="21"/>
        <v>1</v>
      </c>
      <c r="R81" s="79" t="b">
        <f t="shared" si="22"/>
        <v>1</v>
      </c>
      <c r="S81" s="18">
        <f t="shared" si="23"/>
        <v>5</v>
      </c>
      <c r="U81" s="13"/>
    </row>
    <row r="82" spans="2:21" customFormat="1" x14ac:dyDescent="0.3">
      <c r="B82" s="33" t="s">
        <v>74</v>
      </c>
      <c r="C82" s="30" t="s">
        <v>116</v>
      </c>
      <c r="D82" s="5" t="s">
        <v>178</v>
      </c>
      <c r="E82" s="53"/>
      <c r="F82" s="7" t="s">
        <v>74</v>
      </c>
      <c r="G82" s="7">
        <f t="shared" si="20"/>
        <v>67</v>
      </c>
      <c r="H82" s="7">
        <f>_xlfn.XLOOKUP(F82,'80.의안투표정보'!$D$3:$D$109,'80.의안투표정보'!$B$3:$B$109,"0")</f>
        <v>1</v>
      </c>
      <c r="I82" s="7">
        <f>_xlfn.XLOOKUP(F82,'80.의안투표정보'!$E$3:$E$109,'80.의안투표정보'!$B$3:$B$109,"0")</f>
        <v>1</v>
      </c>
      <c r="J82" s="7">
        <f>_xlfn.XLOOKUP(F82,'80.의안투표정보'!$F$3:$F$109,'80.의안투표정보'!$B$3:$B$109,"0")</f>
        <v>1</v>
      </c>
      <c r="K82" s="79">
        <f>_xlfn.XLOOKUP(F82,'80.의안투표정보'!$G$3:$G$109,'80.의안투표정보'!$B$3:$B$109,"0")</f>
        <v>1</v>
      </c>
      <c r="L82" s="79" t="str">
        <f>_xlfn.XLOOKUP(F82,'80.의안투표정보'!$H$3:$H$109,'80.의안투표정보'!$B$3:$B$109,"0")</f>
        <v>0</v>
      </c>
      <c r="M82" s="79" t="str">
        <f>_xlfn.XLOOKUP(F82,'80.의안투표정보'!$I$3:$I$109,'80.의안투표정보'!$B$3:$B$109,"0")</f>
        <v>0</v>
      </c>
      <c r="N82" s="79" t="str">
        <f>_xlfn.XLOOKUP(F82,'80.의안투표정보'!$J$3:$J$109,'80.의안투표정보'!$B$3:$B$109,"0")</f>
        <v>0</v>
      </c>
      <c r="O82" s="97" t="str">
        <f>_xlfn.XLOOKUP(F82,'80.의안투표정보'!$K$3:$K$109,'80.의안투표정보'!$B$3:$B$109,"0")</f>
        <v>0</v>
      </c>
      <c r="P82" s="97" t="str">
        <f>_xlfn.XLOOKUP(F82,'80.의안투표정보'!$L$3:$L$109,'80.의안투표정보'!$B$3:$B$109,"0")</f>
        <v>0</v>
      </c>
      <c r="Q82" s="79" t="b">
        <f t="shared" si="21"/>
        <v>1</v>
      </c>
      <c r="R82" s="79" t="b">
        <f t="shared" si="22"/>
        <v>1</v>
      </c>
      <c r="S82" s="18">
        <f t="shared" si="23"/>
        <v>4</v>
      </c>
      <c r="U82" s="13"/>
    </row>
    <row r="83" spans="2:21" customFormat="1" x14ac:dyDescent="0.3">
      <c r="B83" s="33" t="s">
        <v>80</v>
      </c>
      <c r="C83" s="71" t="s">
        <v>116</v>
      </c>
      <c r="D83" s="72" t="s">
        <v>184</v>
      </c>
      <c r="E83" s="73" t="s">
        <v>257</v>
      </c>
      <c r="F83" s="7" t="s">
        <v>80</v>
      </c>
      <c r="G83" s="7">
        <f t="shared" si="20"/>
        <v>67</v>
      </c>
      <c r="H83" s="7">
        <f>_xlfn.XLOOKUP(F83,'80.의안투표정보'!$D$3:$D$109,'80.의안투표정보'!$B$3:$B$109,"0")</f>
        <v>1</v>
      </c>
      <c r="I83" s="7">
        <f>_xlfn.XLOOKUP(F83,'80.의안투표정보'!$E$3:$E$109,'80.의안투표정보'!$B$3:$B$109,"0")</f>
        <v>1</v>
      </c>
      <c r="J83" s="7">
        <f>_xlfn.XLOOKUP(F83,'80.의안투표정보'!$F$3:$F$109,'80.의안투표정보'!$B$3:$B$109,"0")</f>
        <v>1</v>
      </c>
      <c r="K83" s="79">
        <f>_xlfn.XLOOKUP(F83,'80.의안투표정보'!$G$3:$G$109,'80.의안투표정보'!$B$3:$B$109,"0")</f>
        <v>1</v>
      </c>
      <c r="L83" s="79" t="str">
        <f>_xlfn.XLOOKUP(F83,'80.의안투표정보'!$H$3:$H$109,'80.의안투표정보'!$B$3:$B$109,"0")</f>
        <v>0</v>
      </c>
      <c r="M83" s="79" t="str">
        <f>_xlfn.XLOOKUP(F83,'80.의안투표정보'!$I$3:$I$109,'80.의안투표정보'!$B$3:$B$109,"0")</f>
        <v>0</v>
      </c>
      <c r="N83" s="79" t="str">
        <f>_xlfn.XLOOKUP(F83,'80.의안투표정보'!$J$3:$J$109,'80.의안투표정보'!$B$3:$B$109,"0")</f>
        <v>0</v>
      </c>
      <c r="O83" s="97" t="str">
        <f>_xlfn.XLOOKUP(F83,'80.의안투표정보'!$K$3:$K$109,'80.의안투표정보'!$B$3:$B$109,"0")</f>
        <v>0</v>
      </c>
      <c r="P83" s="97" t="str">
        <f>_xlfn.XLOOKUP(F83,'80.의안투표정보'!$L$3:$L$109,'80.의안투표정보'!$B$3:$B$109,"0")</f>
        <v>0</v>
      </c>
      <c r="Q83" s="79" t="b">
        <f t="shared" si="21"/>
        <v>1</v>
      </c>
      <c r="R83" s="79" t="b">
        <f t="shared" si="22"/>
        <v>1</v>
      </c>
      <c r="S83" s="18">
        <f t="shared" si="23"/>
        <v>4</v>
      </c>
      <c r="U83" s="13"/>
    </row>
    <row r="84" spans="2:21" customFormat="1" x14ac:dyDescent="0.3">
      <c r="B84" s="33" t="s">
        <v>86</v>
      </c>
      <c r="C84" s="30" t="s">
        <v>116</v>
      </c>
      <c r="D84" s="5" t="s">
        <v>189</v>
      </c>
      <c r="E84" s="53"/>
      <c r="F84" s="7" t="s">
        <v>86</v>
      </c>
      <c r="G84" s="7">
        <f t="shared" si="20"/>
        <v>50</v>
      </c>
      <c r="H84" s="7">
        <f>_xlfn.XLOOKUP(F84,'80.의안투표정보'!$D$3:$D$109,'80.의안투표정보'!$B$3:$B$109,"0")</f>
        <v>1</v>
      </c>
      <c r="I84" s="7">
        <f>_xlfn.XLOOKUP(F84,'80.의안투표정보'!$E$3:$E$109,'80.의안투표정보'!$B$3:$B$109,"0")</f>
        <v>1</v>
      </c>
      <c r="J84" s="7">
        <f>_xlfn.XLOOKUP(F84,'80.의안투표정보'!$F$3:$F$109,'80.의안투표정보'!$B$3:$B$109,"0")</f>
        <v>1</v>
      </c>
      <c r="K84" s="79">
        <f>_xlfn.XLOOKUP(F84,'80.의안투표정보'!$G$3:$G$109,'80.의안투표정보'!$B$3:$B$109,"0")</f>
        <v>1</v>
      </c>
      <c r="L84" s="79" t="str">
        <f>_xlfn.XLOOKUP(F84,'80.의안투표정보'!$H$3:$H$109,'80.의안투표정보'!$B$3:$B$109,"0")</f>
        <v>0</v>
      </c>
      <c r="M84" s="79" t="str">
        <f>_xlfn.XLOOKUP(F84,'80.의안투표정보'!$I$3:$I$109,'80.의안투표정보'!$B$3:$B$109,"0")</f>
        <v>0</v>
      </c>
      <c r="N84" s="79" t="str">
        <f>_xlfn.XLOOKUP(F84,'80.의안투표정보'!$J$3:$J$109,'80.의안투표정보'!$B$3:$B$109,"0")</f>
        <v>0</v>
      </c>
      <c r="O84" s="97" t="str">
        <f>_xlfn.XLOOKUP(F84,'80.의안투표정보'!$K$3:$K$109,'80.의안투표정보'!$B$3:$B$109,"0")</f>
        <v>0</v>
      </c>
      <c r="P84" s="97">
        <f>_xlfn.XLOOKUP(F84,'80.의안투표정보'!$L$3:$L$109,'80.의안투표정보'!$B$3:$B$109,"0")</f>
        <v>1</v>
      </c>
      <c r="Q84" s="79" t="b">
        <f t="shared" si="21"/>
        <v>1</v>
      </c>
      <c r="R84" s="79" t="b">
        <f t="shared" si="22"/>
        <v>1</v>
      </c>
      <c r="S84" s="18">
        <f t="shared" si="23"/>
        <v>5</v>
      </c>
      <c r="U84" s="13"/>
    </row>
    <row r="85" spans="2:21" customFormat="1" x14ac:dyDescent="0.3">
      <c r="B85" s="33" t="s">
        <v>92</v>
      </c>
      <c r="C85" s="30" t="s">
        <v>116</v>
      </c>
      <c r="D85" s="5" t="s">
        <v>194</v>
      </c>
      <c r="E85" s="53"/>
      <c r="F85" s="7" t="s">
        <v>92</v>
      </c>
      <c r="G85" s="7">
        <f t="shared" si="20"/>
        <v>18</v>
      </c>
      <c r="H85" s="7">
        <f>_xlfn.XLOOKUP(F85,'80.의안투표정보'!$D$3:$D$109,'80.의안투표정보'!$B$3:$B$109,"0")</f>
        <v>1</v>
      </c>
      <c r="I85" s="7">
        <f>_xlfn.XLOOKUP(F85,'80.의안투표정보'!$E$3:$E$109,'80.의안투표정보'!$B$3:$B$109,"0")</f>
        <v>1</v>
      </c>
      <c r="J85" s="7">
        <f>_xlfn.XLOOKUP(F85,'80.의안투표정보'!$F$3:$F$109,'80.의안투표정보'!$B$3:$B$109,"0")</f>
        <v>1</v>
      </c>
      <c r="K85" s="79">
        <f>_xlfn.XLOOKUP(F85,'80.의안투표정보'!$G$3:$G$109,'80.의안투표정보'!$B$3:$B$109,"0")</f>
        <v>1</v>
      </c>
      <c r="L85" s="79" t="str">
        <f>_xlfn.XLOOKUP(F85,'80.의안투표정보'!$H$3:$H$109,'80.의안투표정보'!$B$3:$B$109,"0")</f>
        <v>0</v>
      </c>
      <c r="M85" s="79" t="str">
        <f>_xlfn.XLOOKUP(F85,'80.의안투표정보'!$I$3:$I$109,'80.의안투표정보'!$B$3:$B$109,"0")</f>
        <v>0</v>
      </c>
      <c r="N85" s="92">
        <f>_xlfn.XLOOKUP(F85,'80.의안투표정보'!$J$3:$J$109,'80.의안투표정보'!$B$3:$B$109,"0")</f>
        <v>1</v>
      </c>
      <c r="O85" s="97">
        <f>_xlfn.XLOOKUP(F85,'80.의안투표정보'!$K$3:$K$109,'80.의안투표정보'!$B$3:$B$109,"0")</f>
        <v>1</v>
      </c>
      <c r="P85" s="97">
        <f>_xlfn.XLOOKUP(F85,'80.의안투표정보'!$L$3:$L$109,'80.의안투표정보'!$B$3:$B$109,"0")</f>
        <v>1</v>
      </c>
      <c r="Q85" s="92" t="b">
        <f t="shared" si="21"/>
        <v>0</v>
      </c>
      <c r="R85" s="92" t="b">
        <f t="shared" si="22"/>
        <v>0</v>
      </c>
      <c r="S85" s="18">
        <f t="shared" si="23"/>
        <v>7</v>
      </c>
      <c r="U85" s="13"/>
    </row>
    <row r="86" spans="2:21" customFormat="1" x14ac:dyDescent="0.3">
      <c r="B86" s="33" t="s">
        <v>7</v>
      </c>
      <c r="C86" s="30" t="s">
        <v>116</v>
      </c>
      <c r="D86" s="5" t="s">
        <v>117</v>
      </c>
      <c r="E86" s="53"/>
      <c r="F86" s="7" t="s">
        <v>7</v>
      </c>
      <c r="G86" s="7">
        <f t="shared" si="20"/>
        <v>67</v>
      </c>
      <c r="H86" s="7">
        <f>_xlfn.XLOOKUP(F86,'80.의안투표정보'!$D$3:$D$109,'80.의안투표정보'!$B$3:$B$109,"0")</f>
        <v>1</v>
      </c>
      <c r="I86" s="7">
        <f>_xlfn.XLOOKUP(F86,'80.의안투표정보'!$E$3:$E$109,'80.의안투표정보'!$B$3:$B$109,"0")</f>
        <v>1</v>
      </c>
      <c r="J86" s="7">
        <f>_xlfn.XLOOKUP(F86,'80.의안투표정보'!$F$3:$F$109,'80.의안투표정보'!$B$3:$B$109,"0")</f>
        <v>1</v>
      </c>
      <c r="K86" s="79" t="str">
        <f>_xlfn.XLOOKUP(F86,'80.의안투표정보'!$G$3:$G$109,'80.의안투표정보'!$B$3:$B$109,"0")</f>
        <v>0</v>
      </c>
      <c r="L86" s="79" t="str">
        <f>_xlfn.XLOOKUP(F86,'80.의안투표정보'!$H$3:$H$109,'80.의안투표정보'!$B$3:$B$109,"0")</f>
        <v>0</v>
      </c>
      <c r="M86" s="79" t="str">
        <f>_xlfn.XLOOKUP(F86,'80.의안투표정보'!$I$3:$I$109,'80.의안투표정보'!$B$3:$B$109,"0")</f>
        <v>0</v>
      </c>
      <c r="N86" s="92">
        <f>_xlfn.XLOOKUP(F86,'80.의안투표정보'!$J$3:$J$109,'80.의안투표정보'!$B$3:$B$109,"0")</f>
        <v>1</v>
      </c>
      <c r="O86" s="97" t="str">
        <f>_xlfn.XLOOKUP(F86,'80.의안투표정보'!$K$3:$K$109,'80.의안투표정보'!$B$3:$B$109,"0")</f>
        <v>0</v>
      </c>
      <c r="P86" s="97" t="str">
        <f>_xlfn.XLOOKUP(F86,'80.의안투표정보'!$L$3:$L$109,'80.의안투표정보'!$B$3:$B$109,"0")</f>
        <v>0</v>
      </c>
      <c r="Q86" s="92" t="b">
        <f t="shared" si="21"/>
        <v>0</v>
      </c>
      <c r="R86" s="92" t="b">
        <f t="shared" si="22"/>
        <v>0</v>
      </c>
      <c r="S86" s="18">
        <f t="shared" si="23"/>
        <v>4</v>
      </c>
      <c r="U86" s="13"/>
    </row>
    <row r="87" spans="2:21" customFormat="1" x14ac:dyDescent="0.3">
      <c r="B87" s="33" t="s">
        <v>17</v>
      </c>
      <c r="C87" s="30" t="s">
        <v>116</v>
      </c>
      <c r="D87" s="5" t="s">
        <v>128</v>
      </c>
      <c r="E87" s="53"/>
      <c r="F87" s="7" t="s">
        <v>17</v>
      </c>
      <c r="G87" s="7">
        <f t="shared" si="20"/>
        <v>50</v>
      </c>
      <c r="H87" s="7">
        <f>_xlfn.XLOOKUP(F87,'80.의안투표정보'!$D$3:$D$109,'80.의안투표정보'!$B$3:$B$109,"0")</f>
        <v>1</v>
      </c>
      <c r="I87" s="7">
        <f>_xlfn.XLOOKUP(F87,'80.의안투표정보'!$E$3:$E$109,'80.의안투표정보'!$B$3:$B$109,"0")</f>
        <v>1</v>
      </c>
      <c r="J87" s="7">
        <f>_xlfn.XLOOKUP(F87,'80.의안투표정보'!$F$3:$F$109,'80.의안투표정보'!$B$3:$B$109,"0")</f>
        <v>1</v>
      </c>
      <c r="K87" s="79" t="str">
        <f>_xlfn.XLOOKUP(F87,'80.의안투표정보'!$G$3:$G$109,'80.의안투표정보'!$B$3:$B$109,"0")</f>
        <v>0</v>
      </c>
      <c r="L87" s="79" t="str">
        <f>_xlfn.XLOOKUP(F87,'80.의안투표정보'!$H$3:$H$109,'80.의안투표정보'!$B$3:$B$109,"0")</f>
        <v>0</v>
      </c>
      <c r="M87" s="79" t="str">
        <f>_xlfn.XLOOKUP(F87,'80.의안투표정보'!$I$3:$I$109,'80.의안투표정보'!$B$3:$B$109,"0")</f>
        <v>0</v>
      </c>
      <c r="N87" s="92">
        <f>_xlfn.XLOOKUP(F87,'80.의안투표정보'!$J$3:$J$109,'80.의안투표정보'!$B$3:$B$109,"0")</f>
        <v>1</v>
      </c>
      <c r="O87" s="97">
        <f>_xlfn.XLOOKUP(F87,'80.의안투표정보'!$K$3:$K$109,'80.의안투표정보'!$B$3:$B$109,"0")</f>
        <v>1</v>
      </c>
      <c r="P87" s="97" t="str">
        <f>_xlfn.XLOOKUP(F87,'80.의안투표정보'!$L$3:$L$109,'80.의안투표정보'!$B$3:$B$109,"0")</f>
        <v>0</v>
      </c>
      <c r="Q87" s="92" t="b">
        <f t="shared" si="21"/>
        <v>0</v>
      </c>
      <c r="R87" s="92" t="b">
        <f t="shared" si="22"/>
        <v>0</v>
      </c>
      <c r="S87" s="18">
        <f t="shared" si="23"/>
        <v>5</v>
      </c>
      <c r="U87" s="13"/>
    </row>
    <row r="88" spans="2:21" customFormat="1" x14ac:dyDescent="0.3">
      <c r="B88" s="33" t="s">
        <v>34</v>
      </c>
      <c r="C88" s="30" t="s">
        <v>116</v>
      </c>
      <c r="D88" s="5" t="s">
        <v>142</v>
      </c>
      <c r="E88" s="53"/>
      <c r="F88" s="7" t="s">
        <v>34</v>
      </c>
      <c r="G88" s="7">
        <f t="shared" si="20"/>
        <v>67</v>
      </c>
      <c r="H88" s="7">
        <f>_xlfn.XLOOKUP(F88,'80.의안투표정보'!$D$3:$D$109,'80.의안투표정보'!$B$3:$B$109,"0")</f>
        <v>1</v>
      </c>
      <c r="I88" s="7">
        <f>_xlfn.XLOOKUP(F88,'80.의안투표정보'!$E$3:$E$109,'80.의안투표정보'!$B$3:$B$109,"0")</f>
        <v>1</v>
      </c>
      <c r="J88" s="7" t="str">
        <f>_xlfn.XLOOKUP(F88,'80.의안투표정보'!$F$3:$F$109,'80.의안투표정보'!$B$3:$B$109,"0")</f>
        <v>0</v>
      </c>
      <c r="K88" s="79">
        <f>_xlfn.XLOOKUP(F88,'80.의안투표정보'!$G$3:$G$109,'80.의안투표정보'!$B$3:$B$109,"0")</f>
        <v>1</v>
      </c>
      <c r="L88" s="79" t="str">
        <f>_xlfn.XLOOKUP(F88,'80.의안투표정보'!$H$3:$H$109,'80.의안투표정보'!$B$3:$B$109,"0")</f>
        <v>0</v>
      </c>
      <c r="M88" s="79" t="str">
        <f>_xlfn.XLOOKUP(F88,'80.의안투표정보'!$I$3:$I$109,'80.의안투표정보'!$B$3:$B$109,"0")</f>
        <v>0</v>
      </c>
      <c r="N88" s="79" t="str">
        <f>_xlfn.XLOOKUP(F88,'80.의안투표정보'!$J$3:$J$109,'80.의안투표정보'!$B$3:$B$109,"0")</f>
        <v>0</v>
      </c>
      <c r="O88" s="97" t="str">
        <f>_xlfn.XLOOKUP(F88,'80.의안투표정보'!$K$3:$K$109,'80.의안투표정보'!$B$3:$B$109,"0")</f>
        <v>0</v>
      </c>
      <c r="P88" s="97">
        <f>_xlfn.XLOOKUP(F88,'80.의안투표정보'!$L$3:$L$109,'80.의안투표정보'!$B$3:$B$109,"0")</f>
        <v>1</v>
      </c>
      <c r="Q88" s="79" t="b">
        <f t="shared" si="21"/>
        <v>1</v>
      </c>
      <c r="R88" s="79" t="b">
        <f t="shared" si="22"/>
        <v>1</v>
      </c>
      <c r="S88" s="18">
        <f t="shared" si="23"/>
        <v>4</v>
      </c>
      <c r="U88" s="13"/>
    </row>
    <row r="89" spans="2:21" customFormat="1" x14ac:dyDescent="0.3">
      <c r="B89" s="33" t="s">
        <v>96</v>
      </c>
      <c r="C89" s="30" t="s">
        <v>116</v>
      </c>
      <c r="D89" s="5" t="s">
        <v>198</v>
      </c>
      <c r="E89" s="53"/>
      <c r="F89" s="7" t="s">
        <v>96</v>
      </c>
      <c r="G89" s="7">
        <f t="shared" si="20"/>
        <v>88</v>
      </c>
      <c r="H89" s="7">
        <f>_xlfn.XLOOKUP(F89,'80.의안투표정보'!$D$3:$D$109,'80.의안투표정보'!$B$3:$B$109,"0")</f>
        <v>1</v>
      </c>
      <c r="I89" s="7">
        <f>_xlfn.XLOOKUP(F89,'80.의안투표정보'!$E$3:$E$109,'80.의안투표정보'!$B$3:$B$109,"0")</f>
        <v>1</v>
      </c>
      <c r="J89" s="7">
        <f>_xlfn.XLOOKUP(F89,'80.의안투표정보'!$F$3:$F$109,'80.의안투표정보'!$B$3:$B$109,"0")</f>
        <v>1</v>
      </c>
      <c r="K89" s="79" t="str">
        <f>_xlfn.XLOOKUP(F89,'80.의안투표정보'!$G$3:$G$109,'80.의안투표정보'!$B$3:$B$109,"0")</f>
        <v>0</v>
      </c>
      <c r="L89" s="79" t="str">
        <f>_xlfn.XLOOKUP(F89,'80.의안투표정보'!$H$3:$H$109,'80.의안투표정보'!$B$3:$B$109,"0")</f>
        <v>0</v>
      </c>
      <c r="M89" s="79" t="str">
        <f>_xlfn.XLOOKUP(F89,'80.의안투표정보'!$I$3:$I$109,'80.의안투표정보'!$B$3:$B$109,"0")</f>
        <v>0</v>
      </c>
      <c r="N89" s="79" t="str">
        <f>_xlfn.XLOOKUP(F89,'80.의안투표정보'!$J$3:$J$109,'80.의안투표정보'!$B$3:$B$109,"0")</f>
        <v>0</v>
      </c>
      <c r="O89" s="97" t="str">
        <f>_xlfn.XLOOKUP(F89,'80.의안투표정보'!$K$3:$K$109,'80.의안투표정보'!$B$3:$B$109,"0")</f>
        <v>0</v>
      </c>
      <c r="P89" s="97" t="str">
        <f>_xlfn.XLOOKUP(F89,'80.의안투표정보'!$L$3:$L$109,'80.의안투표정보'!$B$3:$B$109,"0")</f>
        <v>0</v>
      </c>
      <c r="Q89" s="79" t="b">
        <f t="shared" si="21"/>
        <v>1</v>
      </c>
      <c r="R89" s="79" t="b">
        <f t="shared" si="22"/>
        <v>1</v>
      </c>
      <c r="S89" s="18">
        <f t="shared" si="23"/>
        <v>3</v>
      </c>
      <c r="U89" s="13"/>
    </row>
    <row r="90" spans="2:21" customFormat="1" x14ac:dyDescent="0.3">
      <c r="B90" s="33" t="s">
        <v>87</v>
      </c>
      <c r="C90" s="30" t="s">
        <v>116</v>
      </c>
      <c r="D90" s="5" t="s">
        <v>190</v>
      </c>
      <c r="E90" s="53"/>
      <c r="F90" s="7" t="s">
        <v>87</v>
      </c>
      <c r="G90" s="7">
        <f t="shared" si="20"/>
        <v>88</v>
      </c>
      <c r="H90" s="7">
        <f>_xlfn.XLOOKUP(F90,'80.의안투표정보'!$D$3:$D$109,'80.의안투표정보'!$B$3:$B$109,"0")</f>
        <v>1</v>
      </c>
      <c r="I90" s="7" t="str">
        <f>_xlfn.XLOOKUP(F90,'80.의안투표정보'!$E$3:$E$109,'80.의안투표정보'!$B$3:$B$109,"0")</f>
        <v>0</v>
      </c>
      <c r="J90" s="7">
        <f>_xlfn.XLOOKUP(F90,'80.의안투표정보'!$F$3:$F$109,'80.의안투표정보'!$B$3:$B$109,"0")</f>
        <v>1</v>
      </c>
      <c r="K90" s="79" t="str">
        <f>_xlfn.XLOOKUP(F90,'80.의안투표정보'!$G$3:$G$109,'80.의안투표정보'!$B$3:$B$109,"0")</f>
        <v>0</v>
      </c>
      <c r="L90" s="79" t="str">
        <f>_xlfn.XLOOKUP(F90,'80.의안투표정보'!$H$3:$H$109,'80.의안투표정보'!$B$3:$B$109,"0")</f>
        <v>0</v>
      </c>
      <c r="M90" s="79" t="str">
        <f>_xlfn.XLOOKUP(F90,'80.의안투표정보'!$I$3:$I$109,'80.의안투표정보'!$B$3:$B$109,"0")</f>
        <v>0</v>
      </c>
      <c r="N90" s="79" t="str">
        <f>_xlfn.XLOOKUP(F90,'80.의안투표정보'!$J$3:$J$109,'80.의안투표정보'!$B$3:$B$109,"0")</f>
        <v>0</v>
      </c>
      <c r="O90" s="97" t="str">
        <f>_xlfn.XLOOKUP(F90,'80.의안투표정보'!$K$3:$K$109,'80.의안투표정보'!$B$3:$B$109,"0")</f>
        <v>0</v>
      </c>
      <c r="P90" s="97">
        <f>_xlfn.XLOOKUP(F90,'80.의안투표정보'!$L$3:$L$109,'80.의안투표정보'!$B$3:$B$109,"0")</f>
        <v>1</v>
      </c>
      <c r="Q90" s="79" t="b">
        <f t="shared" si="21"/>
        <v>1</v>
      </c>
      <c r="R90" s="79" t="b">
        <f t="shared" si="22"/>
        <v>1</v>
      </c>
      <c r="S90" s="18">
        <f t="shared" si="23"/>
        <v>3</v>
      </c>
      <c r="U90" s="13"/>
    </row>
    <row r="91" spans="2:21" customFormat="1" ht="17.25" thickBot="1" x14ac:dyDescent="0.35">
      <c r="B91" s="33" t="s">
        <v>90</v>
      </c>
      <c r="C91" s="31" t="s">
        <v>116</v>
      </c>
      <c r="D91" s="19" t="s">
        <v>193</v>
      </c>
      <c r="E91" s="54"/>
      <c r="F91" s="20" t="s">
        <v>90</v>
      </c>
      <c r="G91" s="20">
        <f t="shared" si="20"/>
        <v>103</v>
      </c>
      <c r="H91" s="20">
        <f>_xlfn.XLOOKUP(F91,'80.의안투표정보'!$D$3:$D$109,'80.의안투표정보'!$B$3:$B$109,"0")</f>
        <v>1</v>
      </c>
      <c r="I91" s="20" t="str">
        <f>_xlfn.XLOOKUP(F91,'80.의안투표정보'!$E$3:$E$109,'80.의안투표정보'!$B$3:$B$109,"0")</f>
        <v>0</v>
      </c>
      <c r="J91" s="20" t="str">
        <f>_xlfn.XLOOKUP(F91,'80.의안투표정보'!$F$3:$F$109,'80.의안투표정보'!$B$3:$B$109,"0")</f>
        <v>0</v>
      </c>
      <c r="K91" s="80" t="str">
        <f>_xlfn.XLOOKUP(F91,'80.의안투표정보'!$G$3:$G$109,'80.의안투표정보'!$B$3:$B$109,"0")</f>
        <v>0</v>
      </c>
      <c r="L91" s="80" t="str">
        <f>_xlfn.XLOOKUP(F91,'80.의안투표정보'!$H$3:$H$109,'80.의안투표정보'!$B$3:$B$109,"0")</f>
        <v>0</v>
      </c>
      <c r="M91" s="80" t="str">
        <f>_xlfn.XLOOKUP(F91,'80.의안투표정보'!$I$3:$I$109,'80.의안투표정보'!$B$3:$B$109,"0")</f>
        <v>0</v>
      </c>
      <c r="N91" s="80" t="str">
        <f>_xlfn.XLOOKUP(F91,'80.의안투표정보'!$J$3:$J$109,'80.의안투표정보'!$B$3:$B$109,"0")</f>
        <v>0</v>
      </c>
      <c r="O91" s="83" t="str">
        <f>_xlfn.XLOOKUP(F91,'80.의안투표정보'!$K$3:$K$109,'80.의안투표정보'!$B$3:$B$109,"0")</f>
        <v>0</v>
      </c>
      <c r="P91" s="83" t="str">
        <f>_xlfn.XLOOKUP(F91,'80.의안투표정보'!$L$3:$L$109,'80.의안투표정보'!$B$3:$B$109,"0")</f>
        <v>0</v>
      </c>
      <c r="Q91" s="80" t="b">
        <f t="shared" si="21"/>
        <v>1</v>
      </c>
      <c r="R91" s="80" t="b">
        <f t="shared" si="22"/>
        <v>1</v>
      </c>
      <c r="S91" s="21">
        <f t="shared" si="23"/>
        <v>1</v>
      </c>
      <c r="U91" s="13"/>
    </row>
    <row r="92" spans="2:21" customFormat="1" x14ac:dyDescent="0.3">
      <c r="B92" s="33" t="s">
        <v>3</v>
      </c>
      <c r="C92" s="67" t="s">
        <v>4</v>
      </c>
      <c r="D92" s="68"/>
      <c r="E92" s="61" t="s">
        <v>238</v>
      </c>
      <c r="F92" s="16" t="s">
        <v>3</v>
      </c>
      <c r="G92" s="16">
        <f t="shared" si="20"/>
        <v>67</v>
      </c>
      <c r="H92" s="16">
        <f>_xlfn.XLOOKUP(F92,'80.의안투표정보'!$D$3:$D$109,'80.의안투표정보'!$B$3:$B$109,"0")</f>
        <v>1</v>
      </c>
      <c r="I92" s="16">
        <f>_xlfn.XLOOKUP(F92,'80.의안투표정보'!$E$3:$E$109,'80.의안투표정보'!$B$3:$B$109,"0")</f>
        <v>1</v>
      </c>
      <c r="J92" s="16" t="str">
        <f>_xlfn.XLOOKUP(F92,'80.의안투표정보'!$F$3:$F$109,'80.의안투표정보'!$B$3:$B$109,"0")</f>
        <v>0</v>
      </c>
      <c r="K92" s="81" t="str">
        <f>_xlfn.XLOOKUP(F92,'80.의안투표정보'!$G$3:$G$109,'80.의안투표정보'!$B$3:$B$109,"0")</f>
        <v>0</v>
      </c>
      <c r="L92" s="81">
        <f>_xlfn.XLOOKUP(F92,'80.의안투표정보'!$H$3:$H$109,'80.의안투표정보'!$B$3:$B$109,"0")</f>
        <v>1</v>
      </c>
      <c r="M92" s="81" t="str">
        <f>_xlfn.XLOOKUP(F92,'80.의안투표정보'!$I$3:$I$109,'80.의안투표정보'!$B$3:$B$109,"0")</f>
        <v>0</v>
      </c>
      <c r="N92" s="81" t="str">
        <f>_xlfn.XLOOKUP(F92,'80.의안투표정보'!$J$3:$J$109,'80.의안투표정보'!$B$3:$B$109,"0")</f>
        <v>0</v>
      </c>
      <c r="O92" s="98" t="str">
        <f>_xlfn.XLOOKUP(F92,'80.의안투표정보'!$K$3:$K$109,'80.의안투표정보'!$B$3:$B$109,"0")</f>
        <v>0</v>
      </c>
      <c r="P92" s="98">
        <f>_xlfn.XLOOKUP(F92,'80.의안투표정보'!$L$3:$L$109,'80.의안투표정보'!$B$3:$B$109,"0")</f>
        <v>1</v>
      </c>
      <c r="Q92" s="81" t="b">
        <f t="shared" si="21"/>
        <v>0</v>
      </c>
      <c r="R92" s="81" t="b">
        <f t="shared" si="22"/>
        <v>1</v>
      </c>
      <c r="S92" s="17">
        <f t="shared" si="23"/>
        <v>4</v>
      </c>
      <c r="U92" s="13"/>
    </row>
    <row r="93" spans="2:21" customFormat="1" x14ac:dyDescent="0.3">
      <c r="B93" s="33" t="s">
        <v>12</v>
      </c>
      <c r="C93" s="30" t="s">
        <v>4</v>
      </c>
      <c r="D93" s="5"/>
      <c r="E93" s="53"/>
      <c r="F93" s="7" t="s">
        <v>12</v>
      </c>
      <c r="G93" s="7">
        <f t="shared" si="20"/>
        <v>33</v>
      </c>
      <c r="H93" s="7">
        <f>_xlfn.XLOOKUP(F93,'80.의안투표정보'!$D$3:$D$109,'80.의안투표정보'!$B$3:$B$109,"0")</f>
        <v>1</v>
      </c>
      <c r="I93" s="7">
        <f>_xlfn.XLOOKUP(F93,'80.의안투표정보'!$E$3:$E$109,'80.의안투표정보'!$B$3:$B$109,"0")</f>
        <v>1</v>
      </c>
      <c r="J93" s="7">
        <f>_xlfn.XLOOKUP(F93,'80.의안투표정보'!$F$3:$F$109,'80.의안투표정보'!$B$3:$B$109,"0")</f>
        <v>1</v>
      </c>
      <c r="K93" s="79">
        <f>_xlfn.XLOOKUP(F93,'80.의안투표정보'!$G$3:$G$109,'80.의안투표정보'!$B$3:$B$109,"0")</f>
        <v>1</v>
      </c>
      <c r="L93" s="79" t="str">
        <f>_xlfn.XLOOKUP(F93,'80.의안투표정보'!$H$3:$H$109,'80.의안투표정보'!$B$3:$B$109,"0")</f>
        <v>0</v>
      </c>
      <c r="M93" s="79" t="str">
        <f>_xlfn.XLOOKUP(F93,'80.의안투표정보'!$I$3:$I$109,'80.의안투표정보'!$B$3:$B$109,"0")</f>
        <v>0</v>
      </c>
      <c r="N93" s="79" t="str">
        <f>_xlfn.XLOOKUP(F93,'80.의안투표정보'!$J$3:$J$109,'80.의안투표정보'!$B$3:$B$109,"0")</f>
        <v>0</v>
      </c>
      <c r="O93" s="97">
        <f>_xlfn.XLOOKUP(F93,'80.의안투표정보'!$K$3:$K$109,'80.의안투표정보'!$B$3:$B$109,"0")</f>
        <v>1</v>
      </c>
      <c r="P93" s="97">
        <f>_xlfn.XLOOKUP(F93,'80.의안투표정보'!$L$3:$L$109,'80.의안투표정보'!$B$3:$B$109,"0")</f>
        <v>1</v>
      </c>
      <c r="Q93" s="79" t="b">
        <f t="shared" si="21"/>
        <v>1</v>
      </c>
      <c r="R93" s="79" t="b">
        <f t="shared" si="22"/>
        <v>1</v>
      </c>
      <c r="S93" s="18">
        <f t="shared" si="23"/>
        <v>6</v>
      </c>
      <c r="U93" s="13"/>
    </row>
    <row r="94" spans="2:21" customFormat="1" x14ac:dyDescent="0.3">
      <c r="B94" s="33" t="s">
        <v>18</v>
      </c>
      <c r="C94" s="30" t="s">
        <v>4</v>
      </c>
      <c r="D94" s="5"/>
      <c r="E94" s="53"/>
      <c r="F94" s="7" t="s">
        <v>18</v>
      </c>
      <c r="G94" s="7">
        <f t="shared" si="20"/>
        <v>18</v>
      </c>
      <c r="H94" s="7">
        <f>_xlfn.XLOOKUP(F94,'80.의안투표정보'!$D$3:$D$109,'80.의안투표정보'!$B$3:$B$109,"0")</f>
        <v>1</v>
      </c>
      <c r="I94" s="7">
        <f>_xlfn.XLOOKUP(F94,'80.의안투표정보'!$E$3:$E$109,'80.의안투표정보'!$B$3:$B$109,"0")</f>
        <v>1</v>
      </c>
      <c r="J94" s="7">
        <f>_xlfn.XLOOKUP(F94,'80.의안투표정보'!$F$3:$F$109,'80.의안투표정보'!$B$3:$B$109,"0")</f>
        <v>1</v>
      </c>
      <c r="K94" s="79">
        <f>_xlfn.XLOOKUP(F94,'80.의안투표정보'!$G$3:$G$109,'80.의안투표정보'!$B$3:$B$109,"0")</f>
        <v>1</v>
      </c>
      <c r="L94" s="79">
        <f>_xlfn.XLOOKUP(F94,'80.의안투표정보'!$H$3:$H$109,'80.의안투표정보'!$B$3:$B$109,"0")</f>
        <v>1</v>
      </c>
      <c r="M94" s="79">
        <f>_xlfn.XLOOKUP(F94,'80.의안투표정보'!$I$3:$I$109,'80.의안투표정보'!$B$3:$B$109,"0")</f>
        <v>1</v>
      </c>
      <c r="N94" s="79" t="str">
        <f>_xlfn.XLOOKUP(F94,'80.의안투표정보'!$J$3:$J$109,'80.의안투표정보'!$B$3:$B$109,"0")</f>
        <v>0</v>
      </c>
      <c r="O94" s="97" t="str">
        <f>_xlfn.XLOOKUP(F94,'80.의안투표정보'!$K$3:$K$109,'80.의안투표정보'!$B$3:$B$109,"0")</f>
        <v>0</v>
      </c>
      <c r="P94" s="97">
        <f>_xlfn.XLOOKUP(F94,'80.의안투표정보'!$L$3:$L$109,'80.의안투표정보'!$B$3:$B$109,"0")</f>
        <v>1</v>
      </c>
      <c r="Q94" s="79" t="b">
        <f t="shared" si="21"/>
        <v>0</v>
      </c>
      <c r="R94" s="79" t="b">
        <f t="shared" si="22"/>
        <v>0</v>
      </c>
      <c r="S94" s="18">
        <f t="shared" si="23"/>
        <v>7</v>
      </c>
      <c r="U94" s="13"/>
    </row>
    <row r="95" spans="2:21" customFormat="1" x14ac:dyDescent="0.3">
      <c r="B95" s="33" t="s">
        <v>23</v>
      </c>
      <c r="C95" s="64" t="s">
        <v>4</v>
      </c>
      <c r="D95" s="65"/>
      <c r="E95" s="60" t="s">
        <v>242</v>
      </c>
      <c r="F95" s="7" t="s">
        <v>23</v>
      </c>
      <c r="G95" s="7">
        <f t="shared" si="20"/>
        <v>98</v>
      </c>
      <c r="H95" s="7">
        <f>_xlfn.XLOOKUP(F95,'80.의안투표정보'!$D$3:$D$109,'80.의안투표정보'!$B$3:$B$109,"0")</f>
        <v>1</v>
      </c>
      <c r="I95" s="7">
        <f>_xlfn.XLOOKUP(F95,'80.의안투표정보'!$E$3:$E$109,'80.의안투표정보'!$B$3:$B$109,"0")</f>
        <v>1</v>
      </c>
      <c r="J95" s="7" t="str">
        <f>_xlfn.XLOOKUP(F95,'80.의안투표정보'!$F$3:$F$109,'80.의안투표정보'!$B$3:$B$109,"0")</f>
        <v>0</v>
      </c>
      <c r="K95" s="79" t="str">
        <f>_xlfn.XLOOKUP(F95,'80.의안투표정보'!$G$3:$G$109,'80.의안투표정보'!$B$3:$B$109,"0")</f>
        <v>0</v>
      </c>
      <c r="L95" s="79" t="str">
        <f>_xlfn.XLOOKUP(F95,'80.의안투표정보'!$H$3:$H$109,'80.의안투표정보'!$B$3:$B$109,"0")</f>
        <v>0</v>
      </c>
      <c r="M95" s="79" t="str">
        <f>_xlfn.XLOOKUP(F95,'80.의안투표정보'!$I$3:$I$109,'80.의안투표정보'!$B$3:$B$109,"0")</f>
        <v>0</v>
      </c>
      <c r="N95" s="79" t="str">
        <f>_xlfn.XLOOKUP(F95,'80.의안투표정보'!$J$3:$J$109,'80.의안투표정보'!$B$3:$B$109,"0")</f>
        <v>0</v>
      </c>
      <c r="O95" s="97" t="str">
        <f>_xlfn.XLOOKUP(F95,'80.의안투표정보'!$K$3:$K$109,'80.의안투표정보'!$B$3:$B$109,"0")</f>
        <v>0</v>
      </c>
      <c r="P95" s="97" t="str">
        <f>_xlfn.XLOOKUP(F95,'80.의안투표정보'!$L$3:$L$109,'80.의안투표정보'!$B$3:$B$109,"0")</f>
        <v>0</v>
      </c>
      <c r="Q95" s="79" t="b">
        <f t="shared" si="21"/>
        <v>1</v>
      </c>
      <c r="R95" s="79" t="b">
        <f t="shared" si="22"/>
        <v>1</v>
      </c>
      <c r="S95" s="18">
        <f t="shared" si="23"/>
        <v>2</v>
      </c>
      <c r="U95" s="13"/>
    </row>
    <row r="96" spans="2:21" customFormat="1" x14ac:dyDescent="0.3">
      <c r="B96" s="33" t="s">
        <v>26</v>
      </c>
      <c r="C96" s="30" t="s">
        <v>4</v>
      </c>
      <c r="D96" s="5"/>
      <c r="E96" s="53"/>
      <c r="F96" s="7" t="s">
        <v>26</v>
      </c>
      <c r="G96" s="7">
        <f t="shared" si="20"/>
        <v>5</v>
      </c>
      <c r="H96" s="7">
        <f>_xlfn.XLOOKUP(F96,'80.의안투표정보'!$D$3:$D$109,'80.의안투표정보'!$B$3:$B$109,"0")</f>
        <v>1</v>
      </c>
      <c r="I96" s="7">
        <f>_xlfn.XLOOKUP(F96,'80.의안투표정보'!$E$3:$E$109,'80.의안투표정보'!$B$3:$B$109,"0")</f>
        <v>1</v>
      </c>
      <c r="J96" s="7">
        <f>_xlfn.XLOOKUP(F96,'80.의안투표정보'!$F$3:$F$109,'80.의안투표정보'!$B$3:$B$109,"0")</f>
        <v>1</v>
      </c>
      <c r="K96" s="79">
        <f>_xlfn.XLOOKUP(F96,'80.의안투표정보'!$G$3:$G$109,'80.의안투표정보'!$B$3:$B$109,"0")</f>
        <v>1</v>
      </c>
      <c r="L96" s="79">
        <f>_xlfn.XLOOKUP(F96,'80.의안투표정보'!$H$3:$H$109,'80.의안투표정보'!$B$3:$B$109,"0")</f>
        <v>1</v>
      </c>
      <c r="M96" s="79">
        <f>_xlfn.XLOOKUP(F96,'80.의안투표정보'!$I$3:$I$109,'80.의안투표정보'!$B$3:$B$109,"0")</f>
        <v>1</v>
      </c>
      <c r="N96" s="79" t="str">
        <f>_xlfn.XLOOKUP(F96,'80.의안투표정보'!$J$3:$J$109,'80.의안투표정보'!$B$3:$B$109,"0")</f>
        <v>0</v>
      </c>
      <c r="O96" s="97">
        <f>_xlfn.XLOOKUP(F96,'80.의안투표정보'!$K$3:$K$109,'80.의안투표정보'!$B$3:$B$109,"0")</f>
        <v>1</v>
      </c>
      <c r="P96" s="97">
        <f>_xlfn.XLOOKUP(F96,'80.의안투표정보'!$L$3:$L$109,'80.의안투표정보'!$B$3:$B$109,"0")</f>
        <v>1</v>
      </c>
      <c r="Q96" s="79" t="b">
        <f t="shared" si="21"/>
        <v>0</v>
      </c>
      <c r="R96" s="79" t="b">
        <f t="shared" si="22"/>
        <v>0</v>
      </c>
      <c r="S96" s="18">
        <f t="shared" si="23"/>
        <v>8</v>
      </c>
      <c r="U96" s="13"/>
    </row>
    <row r="97" spans="2:41" customFormat="1" x14ac:dyDescent="0.3">
      <c r="B97" s="33" t="s">
        <v>28</v>
      </c>
      <c r="C97" s="30" t="s">
        <v>4</v>
      </c>
      <c r="D97" s="5"/>
      <c r="E97" s="53"/>
      <c r="F97" s="7" t="s">
        <v>28</v>
      </c>
      <c r="G97" s="7">
        <f t="shared" si="20"/>
        <v>5</v>
      </c>
      <c r="H97" s="7">
        <f>_xlfn.XLOOKUP(F97,'80.의안투표정보'!$D$3:$D$109,'80.의안투표정보'!$B$3:$B$109,"0")</f>
        <v>1</v>
      </c>
      <c r="I97" s="7">
        <f>_xlfn.XLOOKUP(F97,'80.의안투표정보'!$E$3:$E$109,'80.의안투표정보'!$B$3:$B$109,"0")</f>
        <v>1</v>
      </c>
      <c r="J97" s="7">
        <f>_xlfn.XLOOKUP(F97,'80.의안투표정보'!$F$3:$F$109,'80.의안투표정보'!$B$3:$B$109,"0")</f>
        <v>1</v>
      </c>
      <c r="K97" s="79">
        <f>_xlfn.XLOOKUP(F97,'80.의안투표정보'!$G$3:$G$109,'80.의안투표정보'!$B$3:$B$109,"0")</f>
        <v>1</v>
      </c>
      <c r="L97" s="79">
        <f>_xlfn.XLOOKUP(F97,'80.의안투표정보'!$H$3:$H$109,'80.의안투표정보'!$B$3:$B$109,"0")</f>
        <v>1</v>
      </c>
      <c r="M97" s="79">
        <f>_xlfn.XLOOKUP(F97,'80.의안투표정보'!$I$3:$I$109,'80.의안투표정보'!$B$3:$B$109,"0")</f>
        <v>1</v>
      </c>
      <c r="N97" s="92">
        <f>_xlfn.XLOOKUP(F97,'80.의안투표정보'!$J$3:$J$109,'80.의안투표정보'!$B$3:$B$109,"0")</f>
        <v>1</v>
      </c>
      <c r="O97" s="97" t="str">
        <f>_xlfn.XLOOKUP(F97,'80.의안투표정보'!$K$3:$K$109,'80.의안투표정보'!$B$3:$B$109,"0")</f>
        <v>0</v>
      </c>
      <c r="P97" s="97">
        <f>_xlfn.XLOOKUP(F97,'80.의안투표정보'!$L$3:$L$109,'80.의안투표정보'!$B$3:$B$109,"0")</f>
        <v>1</v>
      </c>
      <c r="Q97" s="92" t="b">
        <f t="shared" si="21"/>
        <v>1</v>
      </c>
      <c r="R97" s="92" t="b">
        <f t="shared" si="22"/>
        <v>1</v>
      </c>
      <c r="S97" s="18">
        <f t="shared" si="23"/>
        <v>8</v>
      </c>
      <c r="U97" s="13"/>
    </row>
    <row r="98" spans="2:41" customFormat="1" x14ac:dyDescent="0.3">
      <c r="B98" s="33" t="s">
        <v>45</v>
      </c>
      <c r="C98" s="30" t="s">
        <v>4</v>
      </c>
      <c r="D98" s="5"/>
      <c r="E98" s="53"/>
      <c r="F98" s="7" t="s">
        <v>45</v>
      </c>
      <c r="G98" s="7">
        <f t="shared" si="20"/>
        <v>50</v>
      </c>
      <c r="H98" s="7">
        <f>_xlfn.XLOOKUP(F98,'80.의안투표정보'!$D$3:$D$109,'80.의안투표정보'!$B$3:$B$109,"0")</f>
        <v>1</v>
      </c>
      <c r="I98" s="7">
        <f>_xlfn.XLOOKUP(F98,'80.의안투표정보'!$E$3:$E$109,'80.의안투표정보'!$B$3:$B$109,"0")</f>
        <v>1</v>
      </c>
      <c r="J98" s="7">
        <f>_xlfn.XLOOKUP(F98,'80.의안투표정보'!$F$3:$F$109,'80.의안투표정보'!$B$3:$B$109,"0")</f>
        <v>1</v>
      </c>
      <c r="K98" s="79" t="str">
        <f>_xlfn.XLOOKUP(F98,'80.의안투표정보'!$G$3:$G$109,'80.의안투표정보'!$B$3:$B$109,"0")</f>
        <v>0</v>
      </c>
      <c r="L98" s="79">
        <f>_xlfn.XLOOKUP(F98,'80.의안투표정보'!$H$3:$H$109,'80.의안투표정보'!$B$3:$B$109,"0")</f>
        <v>1</v>
      </c>
      <c r="M98" s="79" t="str">
        <f>_xlfn.XLOOKUP(F98,'80.의안투표정보'!$I$3:$I$109,'80.의안투표정보'!$B$3:$B$109,"0")</f>
        <v>0</v>
      </c>
      <c r="N98" s="79" t="str">
        <f>_xlfn.XLOOKUP(F98,'80.의안투표정보'!$J$3:$J$109,'80.의안투표정보'!$B$3:$B$109,"0")</f>
        <v>0</v>
      </c>
      <c r="O98" s="97" t="str">
        <f>_xlfn.XLOOKUP(F98,'80.의안투표정보'!$K$3:$K$109,'80.의안투표정보'!$B$3:$B$109,"0")</f>
        <v>0</v>
      </c>
      <c r="P98" s="97">
        <f>_xlfn.XLOOKUP(F98,'80.의안투표정보'!$L$3:$L$109,'80.의안투표정보'!$B$3:$B$109,"0")</f>
        <v>1</v>
      </c>
      <c r="Q98" s="79" t="b">
        <f t="shared" si="21"/>
        <v>0</v>
      </c>
      <c r="R98" s="79" t="b">
        <f t="shared" si="22"/>
        <v>1</v>
      </c>
      <c r="S98" s="18">
        <f t="shared" si="23"/>
        <v>5</v>
      </c>
      <c r="U98" s="13"/>
    </row>
    <row r="99" spans="2:41" customFormat="1" x14ac:dyDescent="0.3">
      <c r="B99" s="33" t="s">
        <v>46</v>
      </c>
      <c r="C99" s="30" t="s">
        <v>4</v>
      </c>
      <c r="D99" s="5"/>
      <c r="E99" s="53"/>
      <c r="F99" s="7" t="s">
        <v>46</v>
      </c>
      <c r="G99" s="7">
        <f t="shared" si="20"/>
        <v>18</v>
      </c>
      <c r="H99" s="7">
        <f>_xlfn.XLOOKUP(F99,'80.의안투표정보'!$D$3:$D$109,'80.의안투표정보'!$B$3:$B$109,"0")</f>
        <v>1</v>
      </c>
      <c r="I99" s="7">
        <f>_xlfn.XLOOKUP(F99,'80.의안투표정보'!$E$3:$E$109,'80.의안투표정보'!$B$3:$B$109,"0")</f>
        <v>1</v>
      </c>
      <c r="J99" s="7">
        <f>_xlfn.XLOOKUP(F99,'80.의안투표정보'!$F$3:$F$109,'80.의안투표정보'!$B$3:$B$109,"0")</f>
        <v>1</v>
      </c>
      <c r="K99" s="79">
        <f>_xlfn.XLOOKUP(F99,'80.의안투표정보'!$G$3:$G$109,'80.의안투표정보'!$B$3:$B$109,"0")</f>
        <v>1</v>
      </c>
      <c r="L99" s="79">
        <f>_xlfn.XLOOKUP(F99,'80.의안투표정보'!$H$3:$H$109,'80.의안투표정보'!$B$3:$B$109,"0")</f>
        <v>1</v>
      </c>
      <c r="M99" s="79">
        <f>_xlfn.XLOOKUP(F99,'80.의안투표정보'!$I$3:$I$109,'80.의안투표정보'!$B$3:$B$109,"0")</f>
        <v>1</v>
      </c>
      <c r="N99" s="79" t="str">
        <f>_xlfn.XLOOKUP(F99,'80.의안투표정보'!$J$3:$J$109,'80.의안투표정보'!$B$3:$B$109,"0")</f>
        <v>0</v>
      </c>
      <c r="O99" s="97" t="str">
        <f>_xlfn.XLOOKUP(F99,'80.의안투표정보'!$K$3:$K$109,'80.의안투표정보'!$B$3:$B$109,"0")</f>
        <v>0</v>
      </c>
      <c r="P99" s="97">
        <f>_xlfn.XLOOKUP(F99,'80.의안투표정보'!$L$3:$L$109,'80.의안투표정보'!$B$3:$B$109,"0")</f>
        <v>1</v>
      </c>
      <c r="Q99" s="79" t="b">
        <f t="shared" si="21"/>
        <v>0</v>
      </c>
      <c r="R99" s="79" t="b">
        <f t="shared" si="22"/>
        <v>0</v>
      </c>
      <c r="S99" s="18">
        <f t="shared" si="23"/>
        <v>7</v>
      </c>
      <c r="U99" s="13"/>
    </row>
    <row r="100" spans="2:41" customFormat="1" x14ac:dyDescent="0.3">
      <c r="B100" s="33" t="s">
        <v>61</v>
      </c>
      <c r="C100" s="64" t="s">
        <v>4</v>
      </c>
      <c r="D100" s="65"/>
      <c r="E100" s="60" t="s">
        <v>248</v>
      </c>
      <c r="F100" s="7" t="s">
        <v>61</v>
      </c>
      <c r="G100" s="7">
        <f t="shared" si="20"/>
        <v>50</v>
      </c>
      <c r="H100" s="7">
        <f>_xlfn.XLOOKUP(F100,'80.의안투표정보'!$D$3:$D$109,'80.의안투표정보'!$B$3:$B$109,"0")</f>
        <v>1</v>
      </c>
      <c r="I100" s="7">
        <f>_xlfn.XLOOKUP(F100,'80.의안투표정보'!$E$3:$E$109,'80.의안투표정보'!$B$3:$B$109,"0")</f>
        <v>1</v>
      </c>
      <c r="J100" s="7">
        <f>_xlfn.XLOOKUP(F100,'80.의안투표정보'!$F$3:$F$109,'80.의안투표정보'!$B$3:$B$109,"0")</f>
        <v>1</v>
      </c>
      <c r="K100" s="79">
        <f>_xlfn.XLOOKUP(F100,'80.의안투표정보'!$G$3:$G$109,'80.의안투표정보'!$B$3:$B$109,"0")</f>
        <v>1</v>
      </c>
      <c r="L100" s="79" t="str">
        <f>_xlfn.XLOOKUP(F100,'80.의안투표정보'!$H$3:$H$109,'80.의안투표정보'!$B$3:$B$109,"0")</f>
        <v>0</v>
      </c>
      <c r="M100" s="79" t="str">
        <f>_xlfn.XLOOKUP(F100,'80.의안투표정보'!$I$3:$I$109,'80.의안투표정보'!$B$3:$B$109,"0")</f>
        <v>0</v>
      </c>
      <c r="N100" s="79" t="str">
        <f>_xlfn.XLOOKUP(F100,'80.의안투표정보'!$J$3:$J$109,'80.의안투표정보'!$B$3:$B$109,"0")</f>
        <v>0</v>
      </c>
      <c r="O100" s="97" t="str">
        <f>_xlfn.XLOOKUP(F100,'80.의안투표정보'!$K$3:$K$109,'80.의안투표정보'!$B$3:$B$109,"0")</f>
        <v>0</v>
      </c>
      <c r="P100" s="97">
        <f>_xlfn.XLOOKUP(F100,'80.의안투표정보'!$L$3:$L$109,'80.의안투표정보'!$B$3:$B$109,"0")</f>
        <v>1</v>
      </c>
      <c r="Q100" s="79" t="b">
        <f t="shared" si="21"/>
        <v>1</v>
      </c>
      <c r="R100" s="79" t="b">
        <f t="shared" si="22"/>
        <v>1</v>
      </c>
      <c r="S100" s="18">
        <f t="shared" si="23"/>
        <v>5</v>
      </c>
      <c r="U100" s="13"/>
    </row>
    <row r="101" spans="2:41" customFormat="1" x14ac:dyDescent="0.3">
      <c r="B101" s="33" t="s">
        <v>66</v>
      </c>
      <c r="C101" s="64" t="s">
        <v>4</v>
      </c>
      <c r="D101" s="65"/>
      <c r="E101" s="60" t="s">
        <v>250</v>
      </c>
      <c r="F101" s="7" t="s">
        <v>66</v>
      </c>
      <c r="G101" s="7">
        <f t="shared" si="20"/>
        <v>88</v>
      </c>
      <c r="H101" s="7">
        <f>_xlfn.XLOOKUP(F101,'80.의안투표정보'!$D$3:$D$109,'80.의안투표정보'!$B$3:$B$109,"0")</f>
        <v>1</v>
      </c>
      <c r="I101" s="7">
        <f>_xlfn.XLOOKUP(F101,'80.의안투표정보'!$E$3:$E$109,'80.의안투표정보'!$B$3:$B$109,"0")</f>
        <v>1</v>
      </c>
      <c r="J101" s="7" t="str">
        <f>_xlfn.XLOOKUP(F101,'80.의안투표정보'!$F$3:$F$109,'80.의안투표정보'!$B$3:$B$109,"0")</f>
        <v>0</v>
      </c>
      <c r="K101" s="79" t="str">
        <f>_xlfn.XLOOKUP(F101,'80.의안투표정보'!$G$3:$G$109,'80.의안투표정보'!$B$3:$B$109,"0")</f>
        <v>0</v>
      </c>
      <c r="L101" s="79" t="str">
        <f>_xlfn.XLOOKUP(F101,'80.의안투표정보'!$H$3:$H$109,'80.의안투표정보'!$B$3:$B$109,"0")</f>
        <v>0</v>
      </c>
      <c r="M101" s="79" t="str">
        <f>_xlfn.XLOOKUP(F101,'80.의안투표정보'!$I$3:$I$109,'80.의안투표정보'!$B$3:$B$109,"0")</f>
        <v>0</v>
      </c>
      <c r="N101" s="92">
        <f>_xlfn.XLOOKUP(F101,'80.의안투표정보'!$J$3:$J$109,'80.의안투표정보'!$B$3:$B$109,"0")</f>
        <v>1</v>
      </c>
      <c r="O101" s="97" t="str">
        <f>_xlfn.XLOOKUP(F101,'80.의안투표정보'!$K$3:$K$109,'80.의안투표정보'!$B$3:$B$109,"0")</f>
        <v>0</v>
      </c>
      <c r="P101" s="97" t="str">
        <f>_xlfn.XLOOKUP(F101,'80.의안투표정보'!$L$3:$L$109,'80.의안투표정보'!$B$3:$B$109,"0")</f>
        <v>0</v>
      </c>
      <c r="Q101" s="92" t="b">
        <f t="shared" si="21"/>
        <v>0</v>
      </c>
      <c r="R101" s="92" t="b">
        <f t="shared" si="22"/>
        <v>0</v>
      </c>
      <c r="S101" s="18">
        <f t="shared" si="23"/>
        <v>3</v>
      </c>
      <c r="U101" s="13"/>
    </row>
    <row r="102" spans="2:41" customFormat="1" x14ac:dyDescent="0.3">
      <c r="B102" s="33" t="s">
        <v>71</v>
      </c>
      <c r="C102" s="50" t="s">
        <v>4</v>
      </c>
      <c r="D102" s="47"/>
      <c r="E102" s="60" t="s">
        <v>251</v>
      </c>
      <c r="F102" s="7" t="s">
        <v>71</v>
      </c>
      <c r="G102" s="7">
        <f t="shared" si="20"/>
        <v>50</v>
      </c>
      <c r="H102" s="7">
        <f>_xlfn.XLOOKUP(F102,'80.의안투표정보'!$D$3:$D$109,'80.의안투표정보'!$B$3:$B$109,"0")</f>
        <v>1</v>
      </c>
      <c r="I102" s="7">
        <f>_xlfn.XLOOKUP(F102,'80.의안투표정보'!$E$3:$E$109,'80.의안투표정보'!$B$3:$B$109,"0")</f>
        <v>1</v>
      </c>
      <c r="J102" s="7">
        <f>_xlfn.XLOOKUP(F102,'80.의안투표정보'!$F$3:$F$109,'80.의안투표정보'!$B$3:$B$109,"0")</f>
        <v>1</v>
      </c>
      <c r="K102" s="79" t="str">
        <f>_xlfn.XLOOKUP(F102,'80.의안투표정보'!$G$3:$G$109,'80.의안투표정보'!$B$3:$B$109,"0")</f>
        <v>0</v>
      </c>
      <c r="L102" s="79" t="str">
        <f>_xlfn.XLOOKUP(F102,'80.의안투표정보'!$H$3:$H$109,'80.의안투표정보'!$B$3:$B$109,"0")</f>
        <v>0</v>
      </c>
      <c r="M102" s="79" t="str">
        <f>_xlfn.XLOOKUP(F102,'80.의안투표정보'!$I$3:$I$109,'80.의안투표정보'!$B$3:$B$109,"0")</f>
        <v>0</v>
      </c>
      <c r="N102" s="79" t="str">
        <f>_xlfn.XLOOKUP(F102,'80.의안투표정보'!$J$3:$J$109,'80.의안투표정보'!$B$3:$B$109,"0")</f>
        <v>0</v>
      </c>
      <c r="O102" s="97">
        <f>_xlfn.XLOOKUP(F102,'80.의안투표정보'!$K$3:$K$109,'80.의안투표정보'!$B$3:$B$109,"0")</f>
        <v>1</v>
      </c>
      <c r="P102" s="97">
        <f>_xlfn.XLOOKUP(F102,'80.의안투표정보'!$L$3:$L$109,'80.의안투표정보'!$B$3:$B$109,"0")</f>
        <v>1</v>
      </c>
      <c r="Q102" s="79" t="b">
        <f t="shared" si="21"/>
        <v>1</v>
      </c>
      <c r="R102" s="79" t="b">
        <f t="shared" si="22"/>
        <v>1</v>
      </c>
      <c r="S102" s="18">
        <f t="shared" si="23"/>
        <v>5</v>
      </c>
      <c r="U102" s="13"/>
    </row>
    <row r="103" spans="2:41" customFormat="1" x14ac:dyDescent="0.3">
      <c r="B103" s="33" t="s">
        <v>81</v>
      </c>
      <c r="C103" s="30" t="s">
        <v>4</v>
      </c>
      <c r="D103" s="5"/>
      <c r="E103" s="53"/>
      <c r="F103" s="7" t="s">
        <v>81</v>
      </c>
      <c r="G103" s="7">
        <f t="shared" si="20"/>
        <v>50</v>
      </c>
      <c r="H103" s="7">
        <f>_xlfn.XLOOKUP(F103,'80.의안투표정보'!$D$3:$D$109,'80.의안투표정보'!$B$3:$B$109,"0")</f>
        <v>1</v>
      </c>
      <c r="I103" s="7">
        <f>_xlfn.XLOOKUP(F103,'80.의안투표정보'!$E$3:$E$109,'80.의안투표정보'!$B$3:$B$109,"0")</f>
        <v>1</v>
      </c>
      <c r="J103" s="7">
        <f>_xlfn.XLOOKUP(F103,'80.의안투표정보'!$F$3:$F$109,'80.의안투표정보'!$B$3:$B$109,"0")</f>
        <v>1</v>
      </c>
      <c r="K103" s="79">
        <f>_xlfn.XLOOKUP(F103,'80.의안투표정보'!$G$3:$G$109,'80.의안투표정보'!$B$3:$B$109,"0")</f>
        <v>1</v>
      </c>
      <c r="L103" s="79" t="str">
        <f>_xlfn.XLOOKUP(F103,'80.의안투표정보'!$H$3:$H$109,'80.의안투표정보'!$B$3:$B$109,"0")</f>
        <v>0</v>
      </c>
      <c r="M103" s="79" t="str">
        <f>_xlfn.XLOOKUP(F103,'80.의안투표정보'!$I$3:$I$109,'80.의안투표정보'!$B$3:$B$109,"0")</f>
        <v>0</v>
      </c>
      <c r="N103" s="79" t="str">
        <f>_xlfn.XLOOKUP(F103,'80.의안투표정보'!$J$3:$J$109,'80.의안투표정보'!$B$3:$B$109,"0")</f>
        <v>0</v>
      </c>
      <c r="O103" s="97" t="str">
        <f>_xlfn.XLOOKUP(F103,'80.의안투표정보'!$K$3:$K$109,'80.의안투표정보'!$B$3:$B$109,"0")</f>
        <v>0</v>
      </c>
      <c r="P103" s="97">
        <f>_xlfn.XLOOKUP(F103,'80.의안투표정보'!$L$3:$L$109,'80.의안투표정보'!$B$3:$B$109,"0")</f>
        <v>1</v>
      </c>
      <c r="Q103" s="79" t="b">
        <f t="shared" si="21"/>
        <v>1</v>
      </c>
      <c r="R103" s="79" t="b">
        <f t="shared" si="22"/>
        <v>1</v>
      </c>
      <c r="S103" s="18">
        <f t="shared" si="23"/>
        <v>5</v>
      </c>
      <c r="U103" s="13"/>
    </row>
    <row r="104" spans="2:41" customFormat="1" x14ac:dyDescent="0.3">
      <c r="B104" s="33" t="s">
        <v>91</v>
      </c>
      <c r="C104" s="30" t="s">
        <v>4</v>
      </c>
      <c r="D104" s="5"/>
      <c r="E104" s="53"/>
      <c r="F104" s="7" t="s">
        <v>91</v>
      </c>
      <c r="G104" s="7">
        <f t="shared" si="20"/>
        <v>1</v>
      </c>
      <c r="H104" s="7">
        <f>_xlfn.XLOOKUP(F104,'80.의안투표정보'!$D$3:$D$109,'80.의안투표정보'!$B$3:$B$109,"0")</f>
        <v>1</v>
      </c>
      <c r="I104" s="7">
        <f>_xlfn.XLOOKUP(F104,'80.의안투표정보'!$E$3:$E$109,'80.의안투표정보'!$B$3:$B$109,"0")</f>
        <v>1</v>
      </c>
      <c r="J104" s="7">
        <f>_xlfn.XLOOKUP(F104,'80.의안투표정보'!$F$3:$F$109,'80.의안투표정보'!$B$3:$B$109,"0")</f>
        <v>1</v>
      </c>
      <c r="K104" s="79">
        <f>_xlfn.XLOOKUP(F104,'80.의안투표정보'!$G$3:$G$109,'80.의안투표정보'!$B$3:$B$109,"0")</f>
        <v>1</v>
      </c>
      <c r="L104" s="79">
        <f>_xlfn.XLOOKUP(F104,'80.의안투표정보'!$H$3:$H$109,'80.의안투표정보'!$B$3:$B$109,"0")</f>
        <v>1</v>
      </c>
      <c r="M104" s="79">
        <f>_xlfn.XLOOKUP(F104,'80.의안투표정보'!$I$3:$I$109,'80.의안투표정보'!$B$3:$B$109,"0")</f>
        <v>1</v>
      </c>
      <c r="N104" s="92">
        <f>_xlfn.XLOOKUP(F104,'80.의안투표정보'!$J$3:$J$109,'80.의안투표정보'!$B$3:$B$109,"0")</f>
        <v>1</v>
      </c>
      <c r="O104" s="97">
        <f>_xlfn.XLOOKUP(F104,'80.의안투표정보'!$K$3:$K$109,'80.의안투표정보'!$B$3:$B$109,"0")</f>
        <v>1</v>
      </c>
      <c r="P104" s="97">
        <f>_xlfn.XLOOKUP(F104,'80.의안투표정보'!$L$3:$L$109,'80.의안투표정보'!$B$3:$B$109,"0")</f>
        <v>1</v>
      </c>
      <c r="Q104" s="92" t="b">
        <f t="shared" si="21"/>
        <v>1</v>
      </c>
      <c r="R104" s="92" t="b">
        <f t="shared" si="22"/>
        <v>1</v>
      </c>
      <c r="S104" s="18">
        <f t="shared" si="23"/>
        <v>9</v>
      </c>
      <c r="U104" s="13"/>
    </row>
    <row r="105" spans="2:41" customFormat="1" x14ac:dyDescent="0.3">
      <c r="B105" s="33" t="s">
        <v>98</v>
      </c>
      <c r="C105" s="64" t="s">
        <v>4</v>
      </c>
      <c r="D105" s="65"/>
      <c r="E105" s="60" t="s">
        <v>241</v>
      </c>
      <c r="F105" s="7" t="s">
        <v>98</v>
      </c>
      <c r="G105" s="7">
        <f t="shared" si="20"/>
        <v>67</v>
      </c>
      <c r="H105" s="7">
        <f>_xlfn.XLOOKUP(F105,'80.의안투표정보'!$D$3:$D$109,'80.의안투표정보'!$B$3:$B$109,"0")</f>
        <v>1</v>
      </c>
      <c r="I105" s="7">
        <f>_xlfn.XLOOKUP(F105,'80.의안투표정보'!$E$3:$E$109,'80.의안투표정보'!$B$3:$B$109,"0")</f>
        <v>1</v>
      </c>
      <c r="J105" s="7">
        <f>_xlfn.XLOOKUP(F105,'80.의안투표정보'!$F$3:$F$109,'80.의안투표정보'!$B$3:$B$109,"0")</f>
        <v>1</v>
      </c>
      <c r="K105" s="79">
        <f>_xlfn.XLOOKUP(F105,'80.의안투표정보'!$G$3:$G$109,'80.의안투표정보'!$B$3:$B$109,"0")</f>
        <v>1</v>
      </c>
      <c r="L105" s="79" t="str">
        <f>_xlfn.XLOOKUP(F105,'80.의안투표정보'!$H$3:$H$109,'80.의안투표정보'!$B$3:$B$109,"0")</f>
        <v>0</v>
      </c>
      <c r="M105" s="79" t="str">
        <f>_xlfn.XLOOKUP(F105,'80.의안투표정보'!$I$3:$I$109,'80.의안투표정보'!$B$3:$B$109,"0")</f>
        <v>0</v>
      </c>
      <c r="N105" s="79" t="str">
        <f>_xlfn.XLOOKUP(F105,'80.의안투표정보'!$J$3:$J$109,'80.의안투표정보'!$B$3:$B$109,"0")</f>
        <v>0</v>
      </c>
      <c r="O105" s="97" t="str">
        <f>_xlfn.XLOOKUP(F105,'80.의안투표정보'!$K$3:$K$109,'80.의안투표정보'!$B$3:$B$109,"0")</f>
        <v>0</v>
      </c>
      <c r="P105" s="97" t="str">
        <f>_xlfn.XLOOKUP(F105,'80.의안투표정보'!$L$3:$L$109,'80.의안투표정보'!$B$3:$B$109,"0")</f>
        <v>0</v>
      </c>
      <c r="Q105" s="79" t="b">
        <f t="shared" si="21"/>
        <v>1</v>
      </c>
      <c r="R105" s="79" t="b">
        <f t="shared" si="22"/>
        <v>1</v>
      </c>
      <c r="S105" s="18">
        <f t="shared" si="23"/>
        <v>4</v>
      </c>
      <c r="U105" s="13"/>
    </row>
    <row r="106" spans="2:41" customFormat="1" x14ac:dyDescent="0.3">
      <c r="B106" s="33" t="s">
        <v>99</v>
      </c>
      <c r="C106" s="64" t="s">
        <v>4</v>
      </c>
      <c r="D106" s="65"/>
      <c r="E106" s="60" t="s">
        <v>252</v>
      </c>
      <c r="F106" s="7" t="s">
        <v>99</v>
      </c>
      <c r="G106" s="7">
        <f t="shared" si="20"/>
        <v>67</v>
      </c>
      <c r="H106" s="7">
        <f>_xlfn.XLOOKUP(F106,'80.의안투표정보'!$D$3:$D$109,'80.의안투표정보'!$B$3:$B$109,"0")</f>
        <v>1</v>
      </c>
      <c r="I106" s="7">
        <f>_xlfn.XLOOKUP(F106,'80.의안투표정보'!$E$3:$E$109,'80.의안투표정보'!$B$3:$B$109,"0")</f>
        <v>1</v>
      </c>
      <c r="J106" s="7">
        <f>_xlfn.XLOOKUP(F106,'80.의안투표정보'!$F$3:$F$109,'80.의안투표정보'!$B$3:$B$109,"0")</f>
        <v>1</v>
      </c>
      <c r="K106" s="79">
        <f>_xlfn.XLOOKUP(F106,'80.의안투표정보'!$G$3:$G$109,'80.의안투표정보'!$B$3:$B$109,"0")</f>
        <v>1</v>
      </c>
      <c r="L106" s="79" t="str">
        <f>_xlfn.XLOOKUP(F106,'80.의안투표정보'!$H$3:$H$109,'80.의안투표정보'!$B$3:$B$109,"0")</f>
        <v>0</v>
      </c>
      <c r="M106" s="79" t="str">
        <f>_xlfn.XLOOKUP(F106,'80.의안투표정보'!$I$3:$I$109,'80.의안투표정보'!$B$3:$B$109,"0")</f>
        <v>0</v>
      </c>
      <c r="N106" s="79" t="str">
        <f>_xlfn.XLOOKUP(F106,'80.의안투표정보'!$J$3:$J$109,'80.의안투표정보'!$B$3:$B$109,"0")</f>
        <v>0</v>
      </c>
      <c r="O106" s="97" t="str">
        <f>_xlfn.XLOOKUP(F106,'80.의안투표정보'!$K$3:$K$109,'80.의안투표정보'!$B$3:$B$109,"0")</f>
        <v>0</v>
      </c>
      <c r="P106" s="97" t="str">
        <f>_xlfn.XLOOKUP(F106,'80.의안투표정보'!$L$3:$L$109,'80.의안투표정보'!$B$3:$B$109,"0")</f>
        <v>0</v>
      </c>
      <c r="Q106" s="79" t="b">
        <f t="shared" si="21"/>
        <v>1</v>
      </c>
      <c r="R106" s="79" t="b">
        <f t="shared" si="22"/>
        <v>1</v>
      </c>
      <c r="S106" s="18">
        <f t="shared" si="23"/>
        <v>4</v>
      </c>
      <c r="U106" s="13"/>
    </row>
    <row r="107" spans="2:41" customFormat="1" x14ac:dyDescent="0.3">
      <c r="B107" s="33" t="s">
        <v>100</v>
      </c>
      <c r="C107" s="30" t="s">
        <v>4</v>
      </c>
      <c r="D107" s="5"/>
      <c r="E107" s="53"/>
      <c r="F107" s="7" t="s">
        <v>100</v>
      </c>
      <c r="G107" s="7">
        <f t="shared" si="20"/>
        <v>50</v>
      </c>
      <c r="H107" s="7">
        <f>_xlfn.XLOOKUP(F107,'80.의안투표정보'!$D$3:$D$109,'80.의안투표정보'!$B$3:$B$109,"0")</f>
        <v>1</v>
      </c>
      <c r="I107" s="7">
        <f>_xlfn.XLOOKUP(F107,'80.의안투표정보'!$E$3:$E$109,'80.의안투표정보'!$B$3:$B$109,"0")</f>
        <v>1</v>
      </c>
      <c r="J107" s="7">
        <f>_xlfn.XLOOKUP(F107,'80.의안투표정보'!$F$3:$F$109,'80.의안투표정보'!$B$3:$B$109,"0")</f>
        <v>1</v>
      </c>
      <c r="K107" s="79">
        <f>_xlfn.XLOOKUP(F107,'80.의안투표정보'!$G$3:$G$109,'80.의안투표정보'!$B$3:$B$109,"0")</f>
        <v>1</v>
      </c>
      <c r="L107" s="79">
        <f>_xlfn.XLOOKUP(F107,'80.의안투표정보'!$H$3:$H$109,'80.의안투표정보'!$B$3:$B$109,"0")</f>
        <v>1</v>
      </c>
      <c r="M107" s="79" t="str">
        <f>_xlfn.XLOOKUP(F107,'80.의안투표정보'!$I$3:$I$109,'80.의안투표정보'!$B$3:$B$109,"0")</f>
        <v>0</v>
      </c>
      <c r="N107" s="79" t="str">
        <f>_xlfn.XLOOKUP(F107,'80.의안투표정보'!$J$3:$J$109,'80.의안투표정보'!$B$3:$B$109,"0")</f>
        <v>0</v>
      </c>
      <c r="O107" s="97" t="str">
        <f>_xlfn.XLOOKUP(F107,'80.의안투표정보'!$K$3:$K$109,'80.의안투표정보'!$B$3:$B$109,"0")</f>
        <v>0</v>
      </c>
      <c r="P107" s="97" t="str">
        <f>_xlfn.XLOOKUP(F107,'80.의안투표정보'!$L$3:$L$109,'80.의안투표정보'!$B$3:$B$109,"0")</f>
        <v>0</v>
      </c>
      <c r="Q107" s="79" t="b">
        <f t="shared" si="21"/>
        <v>0</v>
      </c>
      <c r="R107" s="79" t="b">
        <f t="shared" si="22"/>
        <v>1</v>
      </c>
      <c r="S107" s="18">
        <f t="shared" si="23"/>
        <v>5</v>
      </c>
      <c r="U107" s="13"/>
    </row>
    <row r="108" spans="2:41" customFormat="1" x14ac:dyDescent="0.3">
      <c r="B108" s="100"/>
      <c r="C108" s="30" t="s">
        <v>4</v>
      </c>
      <c r="D108" s="22"/>
      <c r="E108" s="56"/>
      <c r="F108" s="23" t="s">
        <v>280</v>
      </c>
      <c r="G108" s="23">
        <f t="shared" si="20"/>
        <v>98</v>
      </c>
      <c r="H108" s="23">
        <f>_xlfn.XLOOKUP(F108,'80.의안투표정보'!$D$3:$D$109,'80.의안투표정보'!$B$3:$B$109,"0")</f>
        <v>1</v>
      </c>
      <c r="I108" s="23" t="str">
        <f>_xlfn.XLOOKUP(F108,'80.의안투표정보'!$E$3:$E$109,'80.의안투표정보'!$B$3:$B$109,"0")</f>
        <v>0</v>
      </c>
      <c r="J108" s="23" t="str">
        <f>_xlfn.XLOOKUP(F108,'80.의안투표정보'!$F$3:$F$109,'80.의안투표정보'!$B$3:$B$109,"0")</f>
        <v>0</v>
      </c>
      <c r="K108" s="82" t="str">
        <f>_xlfn.XLOOKUP(F108,'80.의안투표정보'!$G$3:$G$109,'80.의안투표정보'!$B$3:$B$109,"0")</f>
        <v>0</v>
      </c>
      <c r="L108" s="82" t="str">
        <f>_xlfn.XLOOKUP(F108,'80.의안투표정보'!$H$3:$H$109,'80.의안투표정보'!$B$3:$B$109,"0")</f>
        <v>0</v>
      </c>
      <c r="M108" s="82" t="str">
        <f>_xlfn.XLOOKUP(F108,'80.의안투표정보'!$I$3:$I$109,'80.의안투표정보'!$B$3:$B$109,"0")</f>
        <v>0</v>
      </c>
      <c r="N108" s="82" t="str">
        <f>_xlfn.XLOOKUP(F108,'80.의안투표정보'!$J$3:$J$109,'80.의안투표정보'!$B$3:$B$109,"0")</f>
        <v>0</v>
      </c>
      <c r="O108" s="99">
        <f>_xlfn.XLOOKUP(F108,'80.의안투표정보'!$K$3:$K$109,'80.의안투표정보'!$B$3:$B$109,"0")</f>
        <v>1</v>
      </c>
      <c r="P108" s="99" t="str">
        <f>_xlfn.XLOOKUP(F108,'80.의안투표정보'!$L$3:$L$109,'80.의안투표정보'!$B$3:$B$109,"0")</f>
        <v>0</v>
      </c>
      <c r="Q108" s="82" t="b">
        <f t="shared" si="21"/>
        <v>1</v>
      </c>
      <c r="R108" s="82" t="b">
        <f t="shared" si="22"/>
        <v>1</v>
      </c>
      <c r="S108" s="24">
        <f t="shared" si="23"/>
        <v>2</v>
      </c>
      <c r="U108" s="13"/>
    </row>
    <row r="109" spans="2:41" customFormat="1" ht="17.25" thickBot="1" x14ac:dyDescent="0.35">
      <c r="B109" s="34" t="s">
        <v>105</v>
      </c>
      <c r="C109" s="69" t="s">
        <v>4</v>
      </c>
      <c r="D109" s="70"/>
      <c r="E109" s="62" t="s">
        <v>255</v>
      </c>
      <c r="F109" s="20" t="s">
        <v>105</v>
      </c>
      <c r="G109" s="20">
        <f t="shared" si="20"/>
        <v>103</v>
      </c>
      <c r="H109" s="20">
        <f>_xlfn.XLOOKUP(F109,'80.의안투표정보'!$D$3:$D$109,'80.의안투표정보'!$B$3:$B$109,"0")</f>
        <v>1</v>
      </c>
      <c r="I109" s="20" t="str">
        <f>_xlfn.XLOOKUP(F109,'80.의안투표정보'!$E$3:$E$109,'80.의안투표정보'!$B$3:$B$109,"0")</f>
        <v>0</v>
      </c>
      <c r="J109" s="20" t="str">
        <f>_xlfn.XLOOKUP(F109,'80.의안투표정보'!$F$3:$F$109,'80.의안투표정보'!$B$3:$B$109,"0")</f>
        <v>0</v>
      </c>
      <c r="K109" s="80" t="str">
        <f>_xlfn.XLOOKUP(F109,'80.의안투표정보'!$G$3:$G$109,'80.의안투표정보'!$B$3:$B$109,"0")</f>
        <v>0</v>
      </c>
      <c r="L109" s="80" t="str">
        <f>_xlfn.XLOOKUP(F109,'80.의안투표정보'!$H$3:$H$109,'80.의안투표정보'!$B$3:$B$109,"0")</f>
        <v>0</v>
      </c>
      <c r="M109" s="80" t="str">
        <f>_xlfn.XLOOKUP(F109,'80.의안투표정보'!$I$3:$I$109,'80.의안투표정보'!$B$3:$B$109,"0")</f>
        <v>0</v>
      </c>
      <c r="N109" s="80" t="str">
        <f>_xlfn.XLOOKUP(F109,'80.의안투표정보'!$J$3:$J$109,'80.의안투표정보'!$B$3:$B$109,"0")</f>
        <v>0</v>
      </c>
      <c r="O109" s="83" t="str">
        <f>_xlfn.XLOOKUP(F109,'80.의안투표정보'!$K$3:$K$109,'80.의안투표정보'!$B$3:$B$109,"0")</f>
        <v>0</v>
      </c>
      <c r="P109" s="83" t="str">
        <f>_xlfn.XLOOKUP(F109,'80.의안투표정보'!$L$3:$L$109,'80.의안투표정보'!$B$3:$B$109,"0")</f>
        <v>0</v>
      </c>
      <c r="Q109" s="80" t="b">
        <f t="shared" si="21"/>
        <v>1</v>
      </c>
      <c r="R109" s="80" t="b">
        <f t="shared" si="22"/>
        <v>1</v>
      </c>
      <c r="S109" s="21">
        <f t="shared" si="23"/>
        <v>1</v>
      </c>
      <c r="U109" s="13"/>
    </row>
    <row r="110" spans="2:41" customFormat="1" x14ac:dyDescent="0.3">
      <c r="B110" s="13"/>
      <c r="D110" s="25"/>
      <c r="E110" s="57"/>
      <c r="F110" s="25"/>
      <c r="G110" s="25"/>
      <c r="H110" s="26">
        <f t="shared" ref="H110:P110" si="24">SUM(H3:H109)</f>
        <v>106</v>
      </c>
      <c r="I110" s="26">
        <f t="shared" si="24"/>
        <v>93</v>
      </c>
      <c r="J110" s="26">
        <f t="shared" si="24"/>
        <v>85</v>
      </c>
      <c r="K110" s="26">
        <f t="shared" si="24"/>
        <v>71</v>
      </c>
      <c r="L110" s="26">
        <f t="shared" si="24"/>
        <v>44</v>
      </c>
      <c r="M110" s="26">
        <f t="shared" si="24"/>
        <v>36</v>
      </c>
      <c r="N110" s="26">
        <f t="shared" si="24"/>
        <v>33</v>
      </c>
      <c r="O110" s="26">
        <f t="shared" si="24"/>
        <v>35</v>
      </c>
      <c r="P110" s="26">
        <f t="shared" si="24"/>
        <v>58</v>
      </c>
      <c r="Q110" s="26"/>
      <c r="R110" s="26"/>
      <c r="S110" s="26"/>
      <c r="U110" s="13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</row>
    <row r="111" spans="2:41" customFormat="1" x14ac:dyDescent="0.3">
      <c r="B111" s="13"/>
      <c r="E111" s="58"/>
      <c r="U111" s="13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</row>
    <row r="113" spans="2:41" customFormat="1" x14ac:dyDescent="0.3">
      <c r="B113" s="13"/>
      <c r="D113" s="25"/>
      <c r="E113" s="57"/>
      <c r="F113" s="25"/>
      <c r="G113" s="25"/>
      <c r="H113" s="26">
        <v>106</v>
      </c>
      <c r="I113" s="26">
        <v>93</v>
      </c>
      <c r="J113" s="26">
        <v>85</v>
      </c>
      <c r="K113" s="26">
        <v>71</v>
      </c>
      <c r="L113" s="26">
        <v>44</v>
      </c>
      <c r="M113" s="26">
        <v>36</v>
      </c>
      <c r="N113" s="26">
        <v>33</v>
      </c>
      <c r="O113" s="26">
        <v>35</v>
      </c>
      <c r="P113" s="26"/>
      <c r="Q113" s="26"/>
      <c r="R113" s="26"/>
      <c r="S113" s="26"/>
      <c r="U113" s="13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</row>
  </sheetData>
  <autoFilter ref="B2:S110" xr:uid="{1FAD5FDF-161F-4951-8C26-5CFC2E8D348C}"/>
  <sortState xmlns:xlrd2="http://schemas.microsoft.com/office/spreadsheetml/2017/richdata2" ref="B75:S111">
    <sortCondition descending="1" ref="S1:S111"/>
  </sortState>
  <mergeCells count="2">
    <mergeCell ref="AO11:AO12"/>
    <mergeCell ref="AE2:AM2"/>
  </mergeCells>
  <phoneticPr fontId="3" type="noConversion"/>
  <conditionalFormatting sqref="AE3:AE14">
    <cfRule type="cellIs" dxfId="12" priority="20" operator="lessThan">
      <formula>4</formula>
    </cfRule>
  </conditionalFormatting>
  <conditionalFormatting sqref="AF3:AF14">
    <cfRule type="cellIs" dxfId="11" priority="19" operator="lessThan">
      <formula>4</formula>
    </cfRule>
  </conditionalFormatting>
  <conditionalFormatting sqref="AG3:AG14">
    <cfRule type="cellIs" dxfId="10" priority="18" operator="lessThan">
      <formula>4</formula>
    </cfRule>
  </conditionalFormatting>
  <conditionalFormatting sqref="AI3:AM14">
    <cfRule type="cellIs" dxfId="9" priority="17" operator="lessThan">
      <formula>4</formula>
    </cfRule>
  </conditionalFormatting>
  <conditionalFormatting sqref="AH3:AH14">
    <cfRule type="cellIs" dxfId="8" priority="15" operator="lessThan">
      <formula>4</formula>
    </cfRule>
  </conditionalFormatting>
  <conditionalFormatting sqref="Q3:R109">
    <cfRule type="cellIs" dxfId="7" priority="12" operator="equal">
      <formula>FALSE</formula>
    </cfRule>
  </conditionalFormatting>
  <conditionalFormatting sqref="G3:G109">
    <cfRule type="top10" dxfId="0" priority="1" percent="1" bottom="1" rank="30"/>
  </conditionalFormatting>
  <pageMargins left="0.7" right="0.7" top="0.75" bottom="0.75" header="0.3" footer="0.3"/>
  <pageSetup paperSize="9" orientation="portrait" horizontalDpi="0" verticalDpi="0" r:id="rId1"/>
  <ignoredErrors>
    <ignoredError sqref="W3:W14 V3:V14 X3:X14 Y3:Y14 Z3:Z14 AA3:AA14 AB3:AB14 AC3:AC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8161-C8E8-4D8C-8879-CB1CE8852C5B}">
  <dimension ref="B2:L109"/>
  <sheetViews>
    <sheetView zoomScale="85" zoomScaleNormal="85" workbookViewId="0">
      <selection activeCell="O46" sqref="O46"/>
    </sheetView>
  </sheetViews>
  <sheetFormatPr defaultRowHeight="16.5" x14ac:dyDescent="0.3"/>
  <cols>
    <col min="1" max="1" width="5.5" customWidth="1"/>
    <col min="2" max="2" width="8.5" hidden="1" customWidth="1"/>
    <col min="3" max="3" width="10.375" style="13" customWidth="1"/>
    <col min="4" max="12" width="19.875" style="13" customWidth="1"/>
  </cols>
  <sheetData>
    <row r="2" spans="2:12" ht="49.5" x14ac:dyDescent="0.3">
      <c r="B2" s="104" t="s">
        <v>283</v>
      </c>
      <c r="C2" s="105" t="s">
        <v>226</v>
      </c>
      <c r="D2" s="105" t="s">
        <v>282</v>
      </c>
      <c r="E2" s="104" t="s">
        <v>225</v>
      </c>
      <c r="F2" s="104" t="s">
        <v>236</v>
      </c>
      <c r="G2" s="104" t="s">
        <v>259</v>
      </c>
      <c r="H2" s="104" t="s">
        <v>274</v>
      </c>
      <c r="I2" s="104" t="s">
        <v>273</v>
      </c>
      <c r="J2" s="104" t="s">
        <v>276</v>
      </c>
      <c r="K2" s="104" t="s">
        <v>279</v>
      </c>
      <c r="L2" s="104" t="s">
        <v>281</v>
      </c>
    </row>
    <row r="3" spans="2:12" x14ac:dyDescent="0.3">
      <c r="B3" s="2">
        <v>1</v>
      </c>
      <c r="C3" s="7" t="s">
        <v>6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35</v>
      </c>
      <c r="I3" s="7" t="s">
        <v>35</v>
      </c>
      <c r="J3" s="7" t="s">
        <v>35</v>
      </c>
      <c r="K3" s="7" t="s">
        <v>6</v>
      </c>
      <c r="L3" s="106" t="s">
        <v>0</v>
      </c>
    </row>
    <row r="4" spans="2:12" x14ac:dyDescent="0.3">
      <c r="B4" s="2">
        <v>1</v>
      </c>
      <c r="C4" s="49" t="s">
        <v>10</v>
      </c>
      <c r="D4" s="49" t="s">
        <v>10</v>
      </c>
      <c r="E4" s="49" t="s">
        <v>10</v>
      </c>
      <c r="F4" s="49" t="s">
        <v>10</v>
      </c>
      <c r="G4" s="49" t="s">
        <v>10</v>
      </c>
      <c r="H4" s="7" t="s">
        <v>93</v>
      </c>
      <c r="I4" s="7" t="s">
        <v>67</v>
      </c>
      <c r="J4" s="7" t="s">
        <v>59</v>
      </c>
      <c r="K4" s="7" t="s">
        <v>41</v>
      </c>
      <c r="L4" s="106" t="s">
        <v>2</v>
      </c>
    </row>
    <row r="5" spans="2:12" x14ac:dyDescent="0.3">
      <c r="B5" s="2">
        <v>1</v>
      </c>
      <c r="C5" s="7" t="s">
        <v>29</v>
      </c>
      <c r="D5" s="7" t="s">
        <v>29</v>
      </c>
      <c r="E5" s="7" t="s">
        <v>35</v>
      </c>
      <c r="F5" s="7" t="s">
        <v>35</v>
      </c>
      <c r="G5" s="7" t="s">
        <v>35</v>
      </c>
      <c r="H5" s="7" t="s">
        <v>67</v>
      </c>
      <c r="I5" s="7" t="s">
        <v>21</v>
      </c>
      <c r="J5" s="7" t="s">
        <v>67</v>
      </c>
      <c r="K5" s="7" t="s">
        <v>49</v>
      </c>
      <c r="L5" s="106" t="s">
        <v>3</v>
      </c>
    </row>
    <row r="6" spans="2:12" x14ac:dyDescent="0.3">
      <c r="B6" s="2">
        <v>1</v>
      </c>
      <c r="C6" s="7" t="s">
        <v>35</v>
      </c>
      <c r="D6" s="7" t="s">
        <v>35</v>
      </c>
      <c r="E6" s="7" t="s">
        <v>49</v>
      </c>
      <c r="F6" s="7" t="s">
        <v>41</v>
      </c>
      <c r="G6" s="7" t="s">
        <v>41</v>
      </c>
      <c r="H6" s="7" t="s">
        <v>21</v>
      </c>
      <c r="I6" s="7" t="s">
        <v>5</v>
      </c>
      <c r="J6" s="7" t="s">
        <v>84</v>
      </c>
      <c r="K6" s="7" t="s">
        <v>51</v>
      </c>
      <c r="L6" s="106" t="s">
        <v>5</v>
      </c>
    </row>
    <row r="7" spans="2:12" x14ac:dyDescent="0.3">
      <c r="B7" s="2">
        <v>1</v>
      </c>
      <c r="C7" s="7" t="s">
        <v>41</v>
      </c>
      <c r="D7" s="7" t="s">
        <v>41</v>
      </c>
      <c r="E7" s="7" t="s">
        <v>51</v>
      </c>
      <c r="F7" s="7" t="s">
        <v>51</v>
      </c>
      <c r="G7" s="7" t="s">
        <v>44</v>
      </c>
      <c r="H7" s="7" t="s">
        <v>223</v>
      </c>
      <c r="I7" s="7" t="s">
        <v>56</v>
      </c>
      <c r="J7" s="7" t="s">
        <v>37</v>
      </c>
      <c r="K7" s="7" t="s">
        <v>21</v>
      </c>
      <c r="L7" s="106" t="s">
        <v>6</v>
      </c>
    </row>
    <row r="8" spans="2:12" x14ac:dyDescent="0.3">
      <c r="B8" s="2">
        <v>1</v>
      </c>
      <c r="C8" s="7" t="s">
        <v>44</v>
      </c>
      <c r="D8" s="7" t="s">
        <v>44</v>
      </c>
      <c r="E8" s="7" t="s">
        <v>59</v>
      </c>
      <c r="F8" s="7" t="s">
        <v>59</v>
      </c>
      <c r="G8" s="7" t="s">
        <v>49</v>
      </c>
      <c r="H8" s="7" t="s">
        <v>5</v>
      </c>
      <c r="I8" s="7" t="s">
        <v>84</v>
      </c>
      <c r="J8" s="7" t="s">
        <v>64</v>
      </c>
      <c r="K8" s="7" t="s">
        <v>25</v>
      </c>
      <c r="L8" s="106" t="s">
        <v>11</v>
      </c>
    </row>
    <row r="9" spans="2:12" x14ac:dyDescent="0.3">
      <c r="B9" s="2">
        <v>1</v>
      </c>
      <c r="C9" s="7" t="s">
        <v>49</v>
      </c>
      <c r="D9" s="7" t="s">
        <v>49</v>
      </c>
      <c r="E9" s="7" t="s">
        <v>93</v>
      </c>
      <c r="F9" s="7" t="s">
        <v>93</v>
      </c>
      <c r="G9" s="7" t="s">
        <v>51</v>
      </c>
      <c r="H9" s="7" t="s">
        <v>56</v>
      </c>
      <c r="I9" s="7" t="s">
        <v>64</v>
      </c>
      <c r="J9" s="7" t="s">
        <v>79</v>
      </c>
      <c r="K9" s="7" t="s">
        <v>223</v>
      </c>
      <c r="L9" s="106" t="s">
        <v>12</v>
      </c>
    </row>
    <row r="10" spans="2:12" x14ac:dyDescent="0.3">
      <c r="B10" s="2">
        <v>1</v>
      </c>
      <c r="C10" s="7" t="s">
        <v>51</v>
      </c>
      <c r="D10" s="7" t="s">
        <v>51</v>
      </c>
      <c r="E10" s="7" t="s">
        <v>48</v>
      </c>
      <c r="F10" s="7" t="s">
        <v>94</v>
      </c>
      <c r="G10" s="7" t="s">
        <v>59</v>
      </c>
      <c r="H10" s="7" t="s">
        <v>84</v>
      </c>
      <c r="I10" s="7" t="s">
        <v>79</v>
      </c>
      <c r="J10" s="7" t="s">
        <v>31</v>
      </c>
      <c r="K10" s="7" t="s">
        <v>37</v>
      </c>
      <c r="L10" s="106" t="s">
        <v>13</v>
      </c>
    </row>
    <row r="11" spans="2:12" x14ac:dyDescent="0.3">
      <c r="B11" s="2">
        <v>1</v>
      </c>
      <c r="C11" s="7" t="s">
        <v>59</v>
      </c>
      <c r="D11" s="7" t="s">
        <v>59</v>
      </c>
      <c r="E11" s="7" t="s">
        <v>67</v>
      </c>
      <c r="F11" s="7" t="s">
        <v>67</v>
      </c>
      <c r="G11" s="7" t="s">
        <v>48</v>
      </c>
      <c r="H11" s="7" t="s">
        <v>62</v>
      </c>
      <c r="I11" s="7" t="s">
        <v>104</v>
      </c>
      <c r="J11" s="7" t="s">
        <v>36</v>
      </c>
      <c r="K11" s="7" t="s">
        <v>77</v>
      </c>
      <c r="L11" s="106" t="s">
        <v>14</v>
      </c>
    </row>
    <row r="12" spans="2:12" x14ac:dyDescent="0.3">
      <c r="B12" s="2">
        <v>1</v>
      </c>
      <c r="C12" s="7" t="s">
        <v>93</v>
      </c>
      <c r="D12" s="7" t="s">
        <v>93</v>
      </c>
      <c r="E12" s="7" t="s">
        <v>21</v>
      </c>
      <c r="F12" s="7" t="s">
        <v>21</v>
      </c>
      <c r="G12" s="7" t="s">
        <v>21</v>
      </c>
      <c r="H12" s="7" t="s">
        <v>64</v>
      </c>
      <c r="I12" s="7" t="s">
        <v>14</v>
      </c>
      <c r="J12" s="7" t="s">
        <v>38</v>
      </c>
      <c r="K12" s="7" t="s">
        <v>9</v>
      </c>
      <c r="L12" s="106" t="s">
        <v>18</v>
      </c>
    </row>
    <row r="13" spans="2:12" x14ac:dyDescent="0.3">
      <c r="B13" s="2">
        <v>1</v>
      </c>
      <c r="C13" s="7" t="s">
        <v>94</v>
      </c>
      <c r="D13" s="7" t="s">
        <v>94</v>
      </c>
      <c r="E13" s="7" t="s">
        <v>223</v>
      </c>
      <c r="F13" s="7" t="s">
        <v>223</v>
      </c>
      <c r="G13" s="7" t="s">
        <v>62</v>
      </c>
      <c r="H13" s="7" t="s">
        <v>79</v>
      </c>
      <c r="I13" s="7" t="s">
        <v>39</v>
      </c>
      <c r="J13" s="7" t="s">
        <v>53</v>
      </c>
      <c r="K13" s="7" t="s">
        <v>43</v>
      </c>
      <c r="L13" s="106" t="s">
        <v>20</v>
      </c>
    </row>
    <row r="14" spans="2:12" x14ac:dyDescent="0.3">
      <c r="B14" s="2">
        <v>1</v>
      </c>
      <c r="C14" s="7" t="s">
        <v>48</v>
      </c>
      <c r="D14" s="7" t="s">
        <v>48</v>
      </c>
      <c r="E14" s="7" t="s">
        <v>27</v>
      </c>
      <c r="F14" s="7" t="s">
        <v>5</v>
      </c>
      <c r="G14" s="7" t="s">
        <v>9</v>
      </c>
      <c r="H14" s="7" t="s">
        <v>14</v>
      </c>
      <c r="I14" s="7" t="s">
        <v>36</v>
      </c>
      <c r="J14" s="7" t="s">
        <v>55</v>
      </c>
      <c r="K14" s="7" t="s">
        <v>64</v>
      </c>
      <c r="L14" s="106" t="s">
        <v>21</v>
      </c>
    </row>
    <row r="15" spans="2:12" x14ac:dyDescent="0.3">
      <c r="B15" s="2">
        <v>1</v>
      </c>
      <c r="C15" s="7" t="s">
        <v>67</v>
      </c>
      <c r="D15" s="7" t="s">
        <v>67</v>
      </c>
      <c r="E15" s="7" t="s">
        <v>57</v>
      </c>
      <c r="F15" s="7" t="s">
        <v>56</v>
      </c>
      <c r="G15" s="7" t="s">
        <v>64</v>
      </c>
      <c r="H15" s="7" t="s">
        <v>39</v>
      </c>
      <c r="I15" s="7" t="s">
        <v>38</v>
      </c>
      <c r="J15" s="7" t="s">
        <v>70</v>
      </c>
      <c r="K15" s="7" t="s">
        <v>75</v>
      </c>
      <c r="L15" s="106" t="s">
        <v>25</v>
      </c>
    </row>
    <row r="16" spans="2:12" x14ac:dyDescent="0.3">
      <c r="B16" s="2">
        <v>1</v>
      </c>
      <c r="C16" s="7" t="s">
        <v>21</v>
      </c>
      <c r="D16" s="7" t="s">
        <v>21</v>
      </c>
      <c r="E16" s="7" t="s">
        <v>5</v>
      </c>
      <c r="F16" s="7" t="s">
        <v>84</v>
      </c>
      <c r="G16" s="7" t="s">
        <v>75</v>
      </c>
      <c r="H16" s="7" t="s">
        <v>31</v>
      </c>
      <c r="I16" s="7" t="s">
        <v>55</v>
      </c>
      <c r="J16" s="7" t="s">
        <v>78</v>
      </c>
      <c r="K16" s="7" t="s">
        <v>79</v>
      </c>
      <c r="L16" s="106" t="s">
        <v>26</v>
      </c>
    </row>
    <row r="17" spans="2:12" x14ac:dyDescent="0.3">
      <c r="B17" s="2">
        <v>1</v>
      </c>
      <c r="C17" s="7" t="s">
        <v>22</v>
      </c>
      <c r="D17" s="7" t="s">
        <v>22</v>
      </c>
      <c r="E17" s="7" t="s">
        <v>56</v>
      </c>
      <c r="F17" s="7" t="s">
        <v>37</v>
      </c>
      <c r="G17" s="7" t="s">
        <v>79</v>
      </c>
      <c r="H17" s="7" t="s">
        <v>36</v>
      </c>
      <c r="I17" s="7" t="s">
        <v>68</v>
      </c>
      <c r="J17" s="7" t="s">
        <v>88</v>
      </c>
      <c r="K17" s="7" t="s">
        <v>104</v>
      </c>
      <c r="L17" s="106" t="s">
        <v>27</v>
      </c>
    </row>
    <row r="18" spans="2:12" x14ac:dyDescent="0.3">
      <c r="B18" s="2">
        <v>1</v>
      </c>
      <c r="C18" s="7" t="s">
        <v>25</v>
      </c>
      <c r="D18" s="7" t="s">
        <v>25</v>
      </c>
      <c r="E18" s="7" t="s">
        <v>84</v>
      </c>
      <c r="F18" s="7" t="s">
        <v>62</v>
      </c>
      <c r="G18" s="7" t="s">
        <v>104</v>
      </c>
      <c r="H18" s="7" t="s">
        <v>53</v>
      </c>
      <c r="I18" s="7" t="s">
        <v>78</v>
      </c>
      <c r="J18" s="7" t="s">
        <v>30</v>
      </c>
      <c r="K18" s="7" t="s">
        <v>38</v>
      </c>
      <c r="L18" s="106" t="s">
        <v>28</v>
      </c>
    </row>
    <row r="19" spans="2:12" x14ac:dyDescent="0.3">
      <c r="B19" s="2">
        <v>1</v>
      </c>
      <c r="C19" s="7" t="s">
        <v>223</v>
      </c>
      <c r="D19" s="7" t="s">
        <v>27</v>
      </c>
      <c r="E19" s="7" t="s">
        <v>62</v>
      </c>
      <c r="F19" s="7" t="s">
        <v>77</v>
      </c>
      <c r="G19" s="7" t="s">
        <v>39</v>
      </c>
      <c r="H19" s="7" t="s">
        <v>55</v>
      </c>
      <c r="I19" s="7" t="s">
        <v>88</v>
      </c>
      <c r="J19" s="7" t="s">
        <v>58</v>
      </c>
      <c r="K19" s="7" t="s">
        <v>88</v>
      </c>
      <c r="L19" s="106" t="s">
        <v>30</v>
      </c>
    </row>
    <row r="20" spans="2:12" x14ac:dyDescent="0.3">
      <c r="B20" s="2">
        <v>1</v>
      </c>
      <c r="C20" s="7" t="s">
        <v>27</v>
      </c>
      <c r="D20" s="7" t="s">
        <v>57</v>
      </c>
      <c r="E20" s="7" t="s">
        <v>77</v>
      </c>
      <c r="F20" s="7" t="s">
        <v>64</v>
      </c>
      <c r="G20" s="7" t="s">
        <v>52</v>
      </c>
      <c r="H20" s="7" t="s">
        <v>78</v>
      </c>
      <c r="I20" s="7" t="s">
        <v>1</v>
      </c>
      <c r="J20" s="7" t="s">
        <v>72</v>
      </c>
      <c r="K20" s="49" t="s">
        <v>102</v>
      </c>
      <c r="L20" s="106" t="s">
        <v>31</v>
      </c>
    </row>
    <row r="21" spans="2:12" x14ac:dyDescent="0.3">
      <c r="B21" s="2">
        <v>1</v>
      </c>
      <c r="C21" s="7" t="s">
        <v>57</v>
      </c>
      <c r="D21" s="7" t="s">
        <v>5</v>
      </c>
      <c r="E21" s="7" t="s">
        <v>9</v>
      </c>
      <c r="F21" s="7" t="s">
        <v>75</v>
      </c>
      <c r="G21" s="7" t="s">
        <v>2</v>
      </c>
      <c r="H21" s="7" t="s">
        <v>88</v>
      </c>
      <c r="I21" s="7" t="s">
        <v>8</v>
      </c>
      <c r="J21" s="7" t="s">
        <v>73</v>
      </c>
      <c r="K21" s="7" t="s">
        <v>1</v>
      </c>
      <c r="L21" s="106" t="s">
        <v>33</v>
      </c>
    </row>
    <row r="22" spans="2:12" x14ac:dyDescent="0.3">
      <c r="B22" s="2">
        <v>1</v>
      </c>
      <c r="C22" s="7" t="s">
        <v>5</v>
      </c>
      <c r="D22" s="7" t="s">
        <v>56</v>
      </c>
      <c r="E22" s="7" t="s">
        <v>43</v>
      </c>
      <c r="F22" s="7" t="s">
        <v>79</v>
      </c>
      <c r="G22" s="7" t="s">
        <v>31</v>
      </c>
      <c r="H22" s="7" t="s">
        <v>1</v>
      </c>
      <c r="I22" s="7" t="s">
        <v>20</v>
      </c>
      <c r="J22" s="7" t="s">
        <v>83</v>
      </c>
      <c r="K22" s="7" t="s">
        <v>47</v>
      </c>
      <c r="L22" s="106" t="s">
        <v>34</v>
      </c>
    </row>
    <row r="23" spans="2:12" x14ac:dyDescent="0.3">
      <c r="B23" s="2">
        <v>1</v>
      </c>
      <c r="C23" s="7" t="s">
        <v>56</v>
      </c>
      <c r="D23" s="7" t="s">
        <v>84</v>
      </c>
      <c r="E23" s="7" t="s">
        <v>64</v>
      </c>
      <c r="F23" s="7" t="s">
        <v>104</v>
      </c>
      <c r="G23" s="7" t="s">
        <v>36</v>
      </c>
      <c r="H23" s="7" t="s">
        <v>8</v>
      </c>
      <c r="I23" s="7" t="s">
        <v>30</v>
      </c>
      <c r="J23" s="7" t="s">
        <v>95</v>
      </c>
      <c r="K23" s="7" t="s">
        <v>72</v>
      </c>
      <c r="L23" s="106" t="s">
        <v>35</v>
      </c>
    </row>
    <row r="24" spans="2:12" x14ac:dyDescent="0.3">
      <c r="B24" s="2">
        <v>1</v>
      </c>
      <c r="C24" s="7" t="s">
        <v>84</v>
      </c>
      <c r="D24" s="7" t="s">
        <v>37</v>
      </c>
      <c r="E24" s="7" t="s">
        <v>75</v>
      </c>
      <c r="F24" s="7" t="s">
        <v>14</v>
      </c>
      <c r="G24" s="7" t="s">
        <v>38</v>
      </c>
      <c r="H24" s="7" t="s">
        <v>20</v>
      </c>
      <c r="I24" s="7" t="s">
        <v>58</v>
      </c>
      <c r="J24" s="7" t="s">
        <v>13</v>
      </c>
      <c r="K24" s="7" t="s">
        <v>73</v>
      </c>
      <c r="L24" s="106" t="s">
        <v>36</v>
      </c>
    </row>
    <row r="25" spans="2:12" x14ac:dyDescent="0.3">
      <c r="B25" s="2">
        <v>1</v>
      </c>
      <c r="C25" s="7" t="s">
        <v>37</v>
      </c>
      <c r="D25" s="7" t="s">
        <v>62</v>
      </c>
      <c r="E25" s="7" t="s">
        <v>79</v>
      </c>
      <c r="F25" s="7" t="s">
        <v>39</v>
      </c>
      <c r="G25" s="7" t="s">
        <v>53</v>
      </c>
      <c r="H25" s="7" t="s">
        <v>30</v>
      </c>
      <c r="I25" s="7" t="s">
        <v>72</v>
      </c>
      <c r="J25" s="7" t="s">
        <v>24</v>
      </c>
      <c r="K25" s="7" t="s">
        <v>0</v>
      </c>
      <c r="L25" s="106" t="s">
        <v>38</v>
      </c>
    </row>
    <row r="26" spans="2:12" x14ac:dyDescent="0.3">
      <c r="B26" s="2">
        <v>1</v>
      </c>
      <c r="C26" s="7" t="s">
        <v>62</v>
      </c>
      <c r="D26" s="7" t="s">
        <v>77</v>
      </c>
      <c r="E26" s="7" t="s">
        <v>104</v>
      </c>
      <c r="F26" s="7" t="s">
        <v>2</v>
      </c>
      <c r="G26" s="7" t="s">
        <v>55</v>
      </c>
      <c r="H26" s="7" t="s">
        <v>58</v>
      </c>
      <c r="I26" s="7" t="s">
        <v>73</v>
      </c>
      <c r="J26" s="7" t="s">
        <v>69</v>
      </c>
      <c r="K26" s="7" t="s">
        <v>19</v>
      </c>
      <c r="L26" s="106" t="s">
        <v>39</v>
      </c>
    </row>
    <row r="27" spans="2:12" x14ac:dyDescent="0.3">
      <c r="B27" s="2">
        <v>1</v>
      </c>
      <c r="C27" s="7" t="s">
        <v>77</v>
      </c>
      <c r="D27" s="7" t="s">
        <v>9</v>
      </c>
      <c r="E27" s="7" t="s">
        <v>14</v>
      </c>
      <c r="F27" s="7" t="s">
        <v>31</v>
      </c>
      <c r="G27" s="7" t="s">
        <v>70</v>
      </c>
      <c r="H27" s="7" t="s">
        <v>72</v>
      </c>
      <c r="I27" s="7" t="s">
        <v>89</v>
      </c>
      <c r="J27" s="7" t="s">
        <v>76</v>
      </c>
      <c r="K27" s="7" t="s">
        <v>24</v>
      </c>
      <c r="L27" s="106" t="s">
        <v>40</v>
      </c>
    </row>
    <row r="28" spans="2:12" x14ac:dyDescent="0.3">
      <c r="B28" s="2">
        <v>1</v>
      </c>
      <c r="C28" s="7" t="s">
        <v>9</v>
      </c>
      <c r="D28" s="7" t="s">
        <v>43</v>
      </c>
      <c r="E28" s="7" t="s">
        <v>39</v>
      </c>
      <c r="F28" s="7" t="s">
        <v>36</v>
      </c>
      <c r="G28" s="7" t="s">
        <v>78</v>
      </c>
      <c r="H28" s="7" t="s">
        <v>73</v>
      </c>
      <c r="I28" s="7" t="s">
        <v>95</v>
      </c>
      <c r="J28" s="7" t="s">
        <v>40</v>
      </c>
      <c r="K28" s="7" t="s">
        <v>65</v>
      </c>
      <c r="L28" s="106" t="s">
        <v>41</v>
      </c>
    </row>
    <row r="29" spans="2:12" x14ac:dyDescent="0.3">
      <c r="B29" s="2">
        <v>1</v>
      </c>
      <c r="C29" s="7" t="s">
        <v>43</v>
      </c>
      <c r="D29" s="7" t="s">
        <v>64</v>
      </c>
      <c r="E29" s="7" t="s">
        <v>52</v>
      </c>
      <c r="F29" s="7" t="s">
        <v>38</v>
      </c>
      <c r="G29" s="7" t="s">
        <v>88</v>
      </c>
      <c r="H29" s="7" t="s">
        <v>82</v>
      </c>
      <c r="I29" s="7" t="s">
        <v>11</v>
      </c>
      <c r="J29" s="7" t="s">
        <v>42</v>
      </c>
      <c r="K29" s="7" t="s">
        <v>76</v>
      </c>
      <c r="L29" s="106" t="s">
        <v>45</v>
      </c>
    </row>
    <row r="30" spans="2:12" x14ac:dyDescent="0.3">
      <c r="B30" s="2">
        <v>1</v>
      </c>
      <c r="C30" s="7" t="s">
        <v>64</v>
      </c>
      <c r="D30" s="7" t="s">
        <v>75</v>
      </c>
      <c r="E30" s="7" t="s">
        <v>2</v>
      </c>
      <c r="F30" s="7" t="s">
        <v>53</v>
      </c>
      <c r="G30" s="7" t="s">
        <v>1</v>
      </c>
      <c r="H30" s="7" t="s">
        <v>83</v>
      </c>
      <c r="I30" s="7" t="s">
        <v>24</v>
      </c>
      <c r="J30" s="7" t="s">
        <v>92</v>
      </c>
      <c r="K30" s="7" t="s">
        <v>50</v>
      </c>
      <c r="L30" s="106" t="s">
        <v>46</v>
      </c>
    </row>
    <row r="31" spans="2:12" x14ac:dyDescent="0.3">
      <c r="B31" s="2">
        <v>1</v>
      </c>
      <c r="C31" s="7" t="s">
        <v>75</v>
      </c>
      <c r="D31" s="7" t="s">
        <v>79</v>
      </c>
      <c r="E31" s="7" t="s">
        <v>31</v>
      </c>
      <c r="F31" s="7" t="s">
        <v>60</v>
      </c>
      <c r="G31" s="7" t="s">
        <v>8</v>
      </c>
      <c r="H31" s="7" t="s">
        <v>95</v>
      </c>
      <c r="I31" s="7" t="s">
        <v>76</v>
      </c>
      <c r="J31" s="7" t="s">
        <v>7</v>
      </c>
      <c r="K31" s="7" t="s">
        <v>92</v>
      </c>
      <c r="L31" s="106" t="s">
        <v>47</v>
      </c>
    </row>
    <row r="32" spans="2:12" x14ac:dyDescent="0.3">
      <c r="B32" s="2">
        <v>1</v>
      </c>
      <c r="C32" s="7" t="s">
        <v>79</v>
      </c>
      <c r="D32" s="7" t="s">
        <v>104</v>
      </c>
      <c r="E32" s="7" t="s">
        <v>36</v>
      </c>
      <c r="F32" s="7" t="s">
        <v>68</v>
      </c>
      <c r="G32" s="7" t="s">
        <v>20</v>
      </c>
      <c r="H32" s="7" t="s">
        <v>0</v>
      </c>
      <c r="I32" s="7" t="s">
        <v>85</v>
      </c>
      <c r="J32" s="7" t="s">
        <v>17</v>
      </c>
      <c r="K32" s="7" t="s">
        <v>17</v>
      </c>
      <c r="L32" s="106" t="s">
        <v>51</v>
      </c>
    </row>
    <row r="33" spans="2:12" x14ac:dyDescent="0.3">
      <c r="B33" s="2">
        <v>1</v>
      </c>
      <c r="C33" s="7" t="s">
        <v>104</v>
      </c>
      <c r="D33" s="7" t="s">
        <v>14</v>
      </c>
      <c r="E33" s="7" t="s">
        <v>38</v>
      </c>
      <c r="F33" s="7" t="s">
        <v>70</v>
      </c>
      <c r="G33" s="7" t="s">
        <v>30</v>
      </c>
      <c r="H33" s="7" t="s">
        <v>11</v>
      </c>
      <c r="I33" s="7" t="s">
        <v>42</v>
      </c>
      <c r="J33" s="7" t="s">
        <v>28</v>
      </c>
      <c r="K33" s="7" t="s">
        <v>12</v>
      </c>
      <c r="L33" s="106" t="s">
        <v>52</v>
      </c>
    </row>
    <row r="34" spans="2:12" x14ac:dyDescent="0.3">
      <c r="B34" s="2">
        <v>1</v>
      </c>
      <c r="C34" s="7" t="s">
        <v>14</v>
      </c>
      <c r="D34" s="7" t="s">
        <v>39</v>
      </c>
      <c r="E34" s="7" t="s">
        <v>53</v>
      </c>
      <c r="F34" s="7" t="s">
        <v>78</v>
      </c>
      <c r="G34" s="7" t="s">
        <v>33</v>
      </c>
      <c r="H34" s="7" t="s">
        <v>24</v>
      </c>
      <c r="I34" s="7" t="s">
        <v>18</v>
      </c>
      <c r="J34" s="7" t="s">
        <v>66</v>
      </c>
      <c r="K34" s="7" t="s">
        <v>26</v>
      </c>
      <c r="L34" s="106" t="s">
        <v>53</v>
      </c>
    </row>
    <row r="35" spans="2:12" x14ac:dyDescent="0.3">
      <c r="B35" s="2">
        <v>1</v>
      </c>
      <c r="C35" s="7" t="s">
        <v>39</v>
      </c>
      <c r="D35" s="7" t="s">
        <v>52</v>
      </c>
      <c r="E35" s="7" t="s">
        <v>55</v>
      </c>
      <c r="F35" s="7" t="s">
        <v>88</v>
      </c>
      <c r="G35" s="7" t="s">
        <v>47</v>
      </c>
      <c r="H35" s="7" t="s">
        <v>76</v>
      </c>
      <c r="I35" s="7" t="s">
        <v>26</v>
      </c>
      <c r="J35" s="7" t="s">
        <v>91</v>
      </c>
      <c r="K35" s="7" t="s">
        <v>71</v>
      </c>
      <c r="L35" s="106" t="s">
        <v>54</v>
      </c>
    </row>
    <row r="36" spans="2:12" x14ac:dyDescent="0.3">
      <c r="B36" s="2">
        <v>1</v>
      </c>
      <c r="C36" s="7" t="s">
        <v>52</v>
      </c>
      <c r="D36" s="7" t="s">
        <v>2</v>
      </c>
      <c r="E36" s="7" t="s">
        <v>60</v>
      </c>
      <c r="F36" s="49" t="s">
        <v>102</v>
      </c>
      <c r="G36" s="7" t="s">
        <v>58</v>
      </c>
      <c r="H36" s="7" t="s">
        <v>101</v>
      </c>
      <c r="I36" s="7" t="s">
        <v>28</v>
      </c>
      <c r="J36" s="106"/>
      <c r="K36" s="7" t="s">
        <v>91</v>
      </c>
      <c r="L36" s="106" t="s">
        <v>55</v>
      </c>
    </row>
    <row r="37" spans="2:12" x14ac:dyDescent="0.3">
      <c r="B37" s="2">
        <v>1</v>
      </c>
      <c r="C37" s="7" t="s">
        <v>2</v>
      </c>
      <c r="D37" s="7" t="s">
        <v>31</v>
      </c>
      <c r="E37" s="7" t="s">
        <v>68</v>
      </c>
      <c r="F37" s="7" t="s">
        <v>1</v>
      </c>
      <c r="G37" s="7" t="s">
        <v>72</v>
      </c>
      <c r="H37" s="7" t="s">
        <v>85</v>
      </c>
      <c r="I37" s="7" t="s">
        <v>46</v>
      </c>
      <c r="J37" s="106"/>
      <c r="K37" s="7" t="s">
        <v>280</v>
      </c>
      <c r="L37" s="106" t="s">
        <v>56</v>
      </c>
    </row>
    <row r="38" spans="2:12" x14ac:dyDescent="0.3">
      <c r="B38" s="2">
        <v>1</v>
      </c>
      <c r="C38" s="7" t="s">
        <v>31</v>
      </c>
      <c r="D38" s="7" t="s">
        <v>32</v>
      </c>
      <c r="E38" s="7" t="s">
        <v>70</v>
      </c>
      <c r="F38" s="7" t="s">
        <v>8</v>
      </c>
      <c r="G38" s="7" t="s">
        <v>73</v>
      </c>
      <c r="H38" s="7" t="s">
        <v>40</v>
      </c>
      <c r="I38" s="7" t="s">
        <v>91</v>
      </c>
      <c r="J38" s="106"/>
      <c r="K38" s="106"/>
      <c r="L38" s="106" t="s">
        <v>57</v>
      </c>
    </row>
    <row r="39" spans="2:12" x14ac:dyDescent="0.3">
      <c r="B39" s="2">
        <v>1</v>
      </c>
      <c r="C39" s="7" t="s">
        <v>32</v>
      </c>
      <c r="D39" s="7" t="s">
        <v>36</v>
      </c>
      <c r="E39" s="7" t="s">
        <v>78</v>
      </c>
      <c r="F39" s="7" t="s">
        <v>20</v>
      </c>
      <c r="G39" s="7" t="s">
        <v>82</v>
      </c>
      <c r="H39" s="7" t="s">
        <v>3</v>
      </c>
      <c r="I39" s="106"/>
      <c r="J39" s="106"/>
      <c r="K39" s="106"/>
      <c r="L39" s="106" t="s">
        <v>58</v>
      </c>
    </row>
    <row r="40" spans="2:12" x14ac:dyDescent="0.3">
      <c r="B40" s="2">
        <v>1</v>
      </c>
      <c r="C40" s="7" t="s">
        <v>36</v>
      </c>
      <c r="D40" s="7" t="s">
        <v>38</v>
      </c>
      <c r="E40" s="7" t="s">
        <v>88</v>
      </c>
      <c r="F40" s="7" t="s">
        <v>30</v>
      </c>
      <c r="G40" s="7" t="s">
        <v>89</v>
      </c>
      <c r="H40" s="7" t="s">
        <v>18</v>
      </c>
      <c r="I40" s="106"/>
      <c r="J40" s="106"/>
      <c r="K40" s="106"/>
      <c r="L40" s="106" t="s">
        <v>59</v>
      </c>
    </row>
    <row r="41" spans="2:12" x14ac:dyDescent="0.3">
      <c r="B41" s="2">
        <v>1</v>
      </c>
      <c r="C41" s="7" t="s">
        <v>38</v>
      </c>
      <c r="D41" s="7" t="s">
        <v>53</v>
      </c>
      <c r="E41" s="49" t="s">
        <v>102</v>
      </c>
      <c r="F41" s="7" t="s">
        <v>33</v>
      </c>
      <c r="G41" s="7" t="s">
        <v>95</v>
      </c>
      <c r="H41" s="7" t="s">
        <v>26</v>
      </c>
      <c r="I41" s="106"/>
      <c r="J41" s="106"/>
      <c r="K41" s="106"/>
      <c r="L41" s="106" t="s">
        <v>61</v>
      </c>
    </row>
    <row r="42" spans="2:12" x14ac:dyDescent="0.3">
      <c r="B42" s="2">
        <v>1</v>
      </c>
      <c r="C42" s="7" t="s">
        <v>53</v>
      </c>
      <c r="D42" s="7" t="s">
        <v>55</v>
      </c>
      <c r="E42" s="7" t="s">
        <v>8</v>
      </c>
      <c r="F42" s="7" t="s">
        <v>47</v>
      </c>
      <c r="G42" s="7" t="s">
        <v>0</v>
      </c>
      <c r="H42" s="7" t="s">
        <v>28</v>
      </c>
      <c r="I42" s="106"/>
      <c r="J42" s="106"/>
      <c r="K42" s="106"/>
      <c r="L42" s="106" t="s">
        <v>62</v>
      </c>
    </row>
    <row r="43" spans="2:12" x14ac:dyDescent="0.3">
      <c r="B43" s="2">
        <v>1</v>
      </c>
      <c r="C43" s="7" t="s">
        <v>55</v>
      </c>
      <c r="D43" s="7" t="s">
        <v>60</v>
      </c>
      <c r="E43" s="7" t="s">
        <v>20</v>
      </c>
      <c r="F43" s="7" t="s">
        <v>58</v>
      </c>
      <c r="G43" s="7" t="s">
        <v>11</v>
      </c>
      <c r="H43" s="7" t="s">
        <v>45</v>
      </c>
      <c r="I43" s="106"/>
      <c r="J43" s="106"/>
      <c r="K43" s="106"/>
      <c r="L43" s="106" t="s">
        <v>63</v>
      </c>
    </row>
    <row r="44" spans="2:12" x14ac:dyDescent="0.3">
      <c r="B44" s="2">
        <v>1</v>
      </c>
      <c r="C44" s="7" t="s">
        <v>60</v>
      </c>
      <c r="D44" s="7" t="s">
        <v>68</v>
      </c>
      <c r="E44" s="7" t="s">
        <v>30</v>
      </c>
      <c r="F44" s="7" t="s">
        <v>72</v>
      </c>
      <c r="G44" s="7" t="s">
        <v>13</v>
      </c>
      <c r="H44" s="7" t="s">
        <v>46</v>
      </c>
      <c r="I44" s="106"/>
      <c r="J44" s="106"/>
      <c r="K44" s="106"/>
      <c r="L44" s="106" t="s">
        <v>67</v>
      </c>
    </row>
    <row r="45" spans="2:12" x14ac:dyDescent="0.3">
      <c r="B45" s="2">
        <v>1</v>
      </c>
      <c r="C45" s="7" t="s">
        <v>68</v>
      </c>
      <c r="D45" s="7" t="s">
        <v>70</v>
      </c>
      <c r="E45" s="7" t="s">
        <v>33</v>
      </c>
      <c r="F45" s="7" t="s">
        <v>73</v>
      </c>
      <c r="G45" s="7" t="s">
        <v>19</v>
      </c>
      <c r="H45" s="7" t="s">
        <v>91</v>
      </c>
      <c r="I45" s="106"/>
      <c r="J45" s="106"/>
      <c r="K45" s="106"/>
      <c r="L45" s="106" t="s">
        <v>71</v>
      </c>
    </row>
    <row r="46" spans="2:12" x14ac:dyDescent="0.3">
      <c r="B46" s="2">
        <v>1</v>
      </c>
      <c r="C46" s="7" t="s">
        <v>70</v>
      </c>
      <c r="D46" s="7" t="s">
        <v>78</v>
      </c>
      <c r="E46" s="7" t="s">
        <v>47</v>
      </c>
      <c r="F46" s="7" t="s">
        <v>82</v>
      </c>
      <c r="G46" s="7" t="s">
        <v>24</v>
      </c>
      <c r="H46" s="7" t="s">
        <v>100</v>
      </c>
      <c r="I46" s="106"/>
      <c r="J46" s="106"/>
      <c r="K46" s="106"/>
      <c r="L46" s="106" t="s">
        <v>73</v>
      </c>
    </row>
    <row r="47" spans="2:12" x14ac:dyDescent="0.3">
      <c r="B47" s="2">
        <v>1</v>
      </c>
      <c r="C47" s="7" t="s">
        <v>78</v>
      </c>
      <c r="D47" s="7" t="s">
        <v>88</v>
      </c>
      <c r="E47" s="7" t="s">
        <v>58</v>
      </c>
      <c r="F47" s="7" t="s">
        <v>83</v>
      </c>
      <c r="G47" s="7" t="s">
        <v>69</v>
      </c>
      <c r="H47" s="106"/>
      <c r="I47" s="106"/>
      <c r="J47" s="106"/>
      <c r="K47" s="106"/>
      <c r="L47" s="106" t="s">
        <v>75</v>
      </c>
    </row>
    <row r="48" spans="2:12" x14ac:dyDescent="0.3">
      <c r="B48" s="2">
        <v>1</v>
      </c>
      <c r="C48" s="7" t="s">
        <v>88</v>
      </c>
      <c r="D48" s="49" t="s">
        <v>102</v>
      </c>
      <c r="E48" s="7" t="s">
        <v>72</v>
      </c>
      <c r="F48" s="7" t="s">
        <v>89</v>
      </c>
      <c r="G48" s="7" t="s">
        <v>76</v>
      </c>
      <c r="H48" s="106"/>
      <c r="I48" s="106"/>
      <c r="J48" s="106"/>
      <c r="K48" s="106"/>
      <c r="L48" s="106" t="s">
        <v>76</v>
      </c>
    </row>
    <row r="49" spans="2:12" x14ac:dyDescent="0.3">
      <c r="B49" s="2">
        <v>1</v>
      </c>
      <c r="C49" s="49" t="s">
        <v>102</v>
      </c>
      <c r="D49" s="7" t="s">
        <v>1</v>
      </c>
      <c r="E49" s="7" t="s">
        <v>73</v>
      </c>
      <c r="F49" s="7" t="s">
        <v>95</v>
      </c>
      <c r="G49" s="7" t="s">
        <v>101</v>
      </c>
      <c r="H49" s="106"/>
      <c r="I49" s="106"/>
      <c r="J49" s="106"/>
      <c r="K49" s="106"/>
      <c r="L49" s="106" t="s">
        <v>78</v>
      </c>
    </row>
    <row r="50" spans="2:12" x14ac:dyDescent="0.3">
      <c r="B50" s="2">
        <v>1</v>
      </c>
      <c r="C50" s="7" t="s">
        <v>1</v>
      </c>
      <c r="D50" s="7" t="s">
        <v>8</v>
      </c>
      <c r="E50" s="7" t="s">
        <v>82</v>
      </c>
      <c r="F50" s="7" t="s">
        <v>0</v>
      </c>
      <c r="G50" s="7" t="s">
        <v>103</v>
      </c>
      <c r="H50" s="106"/>
      <c r="I50" s="106"/>
      <c r="J50" s="106"/>
      <c r="K50" s="106"/>
      <c r="L50" s="106" t="s">
        <v>81</v>
      </c>
    </row>
    <row r="51" spans="2:12" x14ac:dyDescent="0.3">
      <c r="B51" s="2">
        <v>1</v>
      </c>
      <c r="C51" s="7" t="s">
        <v>8</v>
      </c>
      <c r="D51" s="7" t="s">
        <v>20</v>
      </c>
      <c r="E51" s="7" t="s">
        <v>83</v>
      </c>
      <c r="F51" s="7" t="s">
        <v>11</v>
      </c>
      <c r="G51" s="7" t="s">
        <v>85</v>
      </c>
      <c r="H51" s="106"/>
      <c r="I51" s="106"/>
      <c r="J51" s="106"/>
      <c r="K51" s="106"/>
      <c r="L51" s="106" t="s">
        <v>85</v>
      </c>
    </row>
    <row r="52" spans="2:12" x14ac:dyDescent="0.3">
      <c r="B52" s="2">
        <v>1</v>
      </c>
      <c r="C52" s="7" t="s">
        <v>20</v>
      </c>
      <c r="D52" s="7" t="s">
        <v>30</v>
      </c>
      <c r="E52" s="7" t="s">
        <v>89</v>
      </c>
      <c r="F52" s="7" t="s">
        <v>13</v>
      </c>
      <c r="G52" s="7" t="s">
        <v>40</v>
      </c>
      <c r="H52" s="106"/>
      <c r="I52" s="106"/>
      <c r="J52" s="106"/>
      <c r="K52" s="106"/>
      <c r="L52" s="106" t="s">
        <v>86</v>
      </c>
    </row>
    <row r="53" spans="2:12" x14ac:dyDescent="0.3">
      <c r="B53" s="2">
        <v>1</v>
      </c>
      <c r="C53" s="7" t="s">
        <v>30</v>
      </c>
      <c r="D53" s="7" t="s">
        <v>33</v>
      </c>
      <c r="E53" s="7" t="s">
        <v>95</v>
      </c>
      <c r="F53" s="7" t="s">
        <v>19</v>
      </c>
      <c r="G53" s="7" t="s">
        <v>42</v>
      </c>
      <c r="H53" s="106"/>
      <c r="I53" s="106"/>
      <c r="J53" s="106"/>
      <c r="K53" s="106"/>
      <c r="L53" s="106" t="s">
        <v>284</v>
      </c>
    </row>
    <row r="54" spans="2:12" x14ac:dyDescent="0.3">
      <c r="B54" s="2">
        <v>1</v>
      </c>
      <c r="C54" s="7" t="s">
        <v>33</v>
      </c>
      <c r="D54" s="7" t="s">
        <v>47</v>
      </c>
      <c r="E54" s="7" t="s">
        <v>0</v>
      </c>
      <c r="F54" s="7" t="s">
        <v>24</v>
      </c>
      <c r="G54" s="7" t="s">
        <v>15</v>
      </c>
      <c r="H54" s="106"/>
      <c r="I54" s="106"/>
      <c r="J54" s="106"/>
      <c r="K54" s="106"/>
      <c r="L54" s="106" t="s">
        <v>88</v>
      </c>
    </row>
    <row r="55" spans="2:12" x14ac:dyDescent="0.3">
      <c r="B55" s="2">
        <v>1</v>
      </c>
      <c r="C55" s="7" t="s">
        <v>47</v>
      </c>
      <c r="D55" s="7" t="s">
        <v>58</v>
      </c>
      <c r="E55" s="7" t="s">
        <v>11</v>
      </c>
      <c r="F55" s="7" t="s">
        <v>63</v>
      </c>
      <c r="G55" s="7" t="s">
        <v>16</v>
      </c>
      <c r="H55" s="106"/>
      <c r="I55" s="106"/>
      <c r="J55" s="106"/>
      <c r="K55" s="106"/>
      <c r="L55" s="106" t="s">
        <v>89</v>
      </c>
    </row>
    <row r="56" spans="2:12" x14ac:dyDescent="0.3">
      <c r="B56" s="2">
        <v>1</v>
      </c>
      <c r="C56" s="7" t="s">
        <v>58</v>
      </c>
      <c r="D56" s="7" t="s">
        <v>72</v>
      </c>
      <c r="E56" s="7" t="s">
        <v>13</v>
      </c>
      <c r="F56" s="7" t="s">
        <v>65</v>
      </c>
      <c r="G56" s="7" t="s">
        <v>50</v>
      </c>
      <c r="H56" s="106"/>
      <c r="I56" s="106"/>
      <c r="J56" s="106"/>
      <c r="K56" s="106"/>
      <c r="L56" s="106" t="s">
        <v>91</v>
      </c>
    </row>
    <row r="57" spans="2:12" x14ac:dyDescent="0.3">
      <c r="B57" s="2">
        <v>1</v>
      </c>
      <c r="C57" s="7" t="s">
        <v>72</v>
      </c>
      <c r="D57" s="7" t="s">
        <v>73</v>
      </c>
      <c r="E57" s="7" t="s">
        <v>19</v>
      </c>
      <c r="F57" s="7" t="s">
        <v>69</v>
      </c>
      <c r="G57" s="7" t="s">
        <v>54</v>
      </c>
      <c r="H57" s="106"/>
      <c r="I57" s="106"/>
      <c r="J57" s="106"/>
      <c r="K57" s="106"/>
      <c r="L57" s="106" t="s">
        <v>92</v>
      </c>
    </row>
    <row r="58" spans="2:12" x14ac:dyDescent="0.3">
      <c r="B58" s="2">
        <v>1</v>
      </c>
      <c r="C58" s="7" t="s">
        <v>73</v>
      </c>
      <c r="D58" s="7" t="s">
        <v>82</v>
      </c>
      <c r="E58" s="7" t="s">
        <v>24</v>
      </c>
      <c r="F58" s="7" t="s">
        <v>76</v>
      </c>
      <c r="G58" s="7" t="s">
        <v>74</v>
      </c>
      <c r="H58" s="106"/>
      <c r="I58" s="106"/>
      <c r="J58" s="106"/>
      <c r="K58" s="106"/>
      <c r="L58" s="106" t="s">
        <v>101</v>
      </c>
    </row>
    <row r="59" spans="2:12" x14ac:dyDescent="0.3">
      <c r="B59" s="2">
        <v>1</v>
      </c>
      <c r="C59" s="7" t="s">
        <v>82</v>
      </c>
      <c r="D59" s="7" t="s">
        <v>83</v>
      </c>
      <c r="E59" s="7" t="s">
        <v>63</v>
      </c>
      <c r="F59" s="7" t="s">
        <v>101</v>
      </c>
      <c r="G59" s="7" t="s">
        <v>80</v>
      </c>
      <c r="H59" s="106"/>
      <c r="I59" s="106"/>
      <c r="J59" s="106"/>
      <c r="K59" s="106"/>
      <c r="L59" s="106" t="s">
        <v>103</v>
      </c>
    </row>
    <row r="60" spans="2:12" x14ac:dyDescent="0.3">
      <c r="B60" s="2">
        <v>1</v>
      </c>
      <c r="C60" s="7" t="s">
        <v>83</v>
      </c>
      <c r="D60" s="7" t="s">
        <v>89</v>
      </c>
      <c r="E60" s="7" t="s">
        <v>65</v>
      </c>
      <c r="F60" s="7" t="s">
        <v>85</v>
      </c>
      <c r="G60" s="7" t="s">
        <v>86</v>
      </c>
      <c r="H60" s="106"/>
      <c r="I60" s="106"/>
      <c r="J60" s="106"/>
      <c r="K60" s="106"/>
      <c r="L60" s="106" t="s">
        <v>104</v>
      </c>
    </row>
    <row r="61" spans="2:12" x14ac:dyDescent="0.3">
      <c r="B61" s="2">
        <v>1</v>
      </c>
      <c r="C61" s="7" t="s">
        <v>89</v>
      </c>
      <c r="D61" s="7" t="s">
        <v>95</v>
      </c>
      <c r="E61" s="7" t="s">
        <v>69</v>
      </c>
      <c r="F61" s="7" t="s">
        <v>40</v>
      </c>
      <c r="G61" s="7" t="s">
        <v>92</v>
      </c>
      <c r="H61" s="106"/>
      <c r="I61" s="106"/>
      <c r="J61" s="106"/>
      <c r="K61" s="106"/>
      <c r="L61" s="106"/>
    </row>
    <row r="62" spans="2:12" x14ac:dyDescent="0.3">
      <c r="B62" s="2">
        <v>1</v>
      </c>
      <c r="C62" s="7" t="s">
        <v>95</v>
      </c>
      <c r="D62" s="7" t="s">
        <v>0</v>
      </c>
      <c r="E62" s="7" t="s">
        <v>76</v>
      </c>
      <c r="F62" s="7" t="s">
        <v>42</v>
      </c>
      <c r="G62" s="7" t="s">
        <v>34</v>
      </c>
      <c r="H62" s="106"/>
      <c r="I62" s="106"/>
      <c r="J62" s="106"/>
      <c r="K62" s="106"/>
      <c r="L62" s="106"/>
    </row>
    <row r="63" spans="2:12" x14ac:dyDescent="0.3">
      <c r="B63" s="2">
        <v>1</v>
      </c>
      <c r="C63" s="7" t="s">
        <v>0</v>
      </c>
      <c r="D63" s="7" t="s">
        <v>11</v>
      </c>
      <c r="E63" s="7" t="s">
        <v>97</v>
      </c>
      <c r="F63" s="7" t="s">
        <v>15</v>
      </c>
      <c r="G63" s="7" t="s">
        <v>12</v>
      </c>
      <c r="H63" s="106"/>
      <c r="I63" s="106"/>
      <c r="J63" s="106"/>
      <c r="K63" s="106"/>
      <c r="L63" s="106"/>
    </row>
    <row r="64" spans="2:12" x14ac:dyDescent="0.3">
      <c r="B64" s="2">
        <v>1</v>
      </c>
      <c r="C64" s="7" t="s">
        <v>11</v>
      </c>
      <c r="D64" s="7" t="s">
        <v>13</v>
      </c>
      <c r="E64" s="7" t="s">
        <v>101</v>
      </c>
      <c r="F64" s="7" t="s">
        <v>16</v>
      </c>
      <c r="G64" s="7" t="s">
        <v>18</v>
      </c>
      <c r="H64" s="106"/>
      <c r="I64" s="106"/>
      <c r="J64" s="106"/>
      <c r="K64" s="106"/>
      <c r="L64" s="106"/>
    </row>
    <row r="65" spans="2:12" x14ac:dyDescent="0.3">
      <c r="B65" s="2">
        <v>1</v>
      </c>
      <c r="C65" s="7" t="s">
        <v>13</v>
      </c>
      <c r="D65" s="7" t="s">
        <v>19</v>
      </c>
      <c r="E65" s="7" t="s">
        <v>85</v>
      </c>
      <c r="F65" s="7" t="s">
        <v>50</v>
      </c>
      <c r="G65" s="7" t="s">
        <v>26</v>
      </c>
      <c r="H65" s="106"/>
      <c r="I65" s="106"/>
      <c r="J65" s="106"/>
      <c r="K65" s="106"/>
      <c r="L65" s="106"/>
    </row>
    <row r="66" spans="2:12" x14ac:dyDescent="0.3">
      <c r="B66" s="2">
        <v>1</v>
      </c>
      <c r="C66" s="7" t="s">
        <v>19</v>
      </c>
      <c r="D66" s="7" t="s">
        <v>24</v>
      </c>
      <c r="E66" s="7" t="s">
        <v>40</v>
      </c>
      <c r="F66" s="7" t="s">
        <v>54</v>
      </c>
      <c r="G66" s="7" t="s">
        <v>28</v>
      </c>
      <c r="H66" s="106"/>
      <c r="I66" s="106"/>
      <c r="J66" s="106"/>
      <c r="K66" s="106"/>
      <c r="L66" s="106"/>
    </row>
    <row r="67" spans="2:12" x14ac:dyDescent="0.3">
      <c r="B67" s="2">
        <v>1</v>
      </c>
      <c r="C67" s="7" t="s">
        <v>24</v>
      </c>
      <c r="D67" s="7" t="s">
        <v>63</v>
      </c>
      <c r="E67" s="7" t="s">
        <v>42</v>
      </c>
      <c r="F67" s="7" t="s">
        <v>74</v>
      </c>
      <c r="G67" s="7" t="s">
        <v>46</v>
      </c>
      <c r="H67" s="106"/>
      <c r="I67" s="106"/>
      <c r="J67" s="106"/>
      <c r="K67" s="106"/>
      <c r="L67" s="106"/>
    </row>
    <row r="68" spans="2:12" x14ac:dyDescent="0.3">
      <c r="B68" s="2">
        <v>1</v>
      </c>
      <c r="C68" s="7" t="s">
        <v>63</v>
      </c>
      <c r="D68" s="7" t="s">
        <v>65</v>
      </c>
      <c r="E68" s="7" t="s">
        <v>15</v>
      </c>
      <c r="F68" s="7" t="s">
        <v>80</v>
      </c>
      <c r="G68" s="7" t="s">
        <v>61</v>
      </c>
      <c r="H68" s="106"/>
      <c r="I68" s="106"/>
      <c r="J68" s="106"/>
      <c r="K68" s="106"/>
      <c r="L68" s="106"/>
    </row>
    <row r="69" spans="2:12" x14ac:dyDescent="0.3">
      <c r="B69" s="2">
        <v>1</v>
      </c>
      <c r="C69" s="7" t="s">
        <v>65</v>
      </c>
      <c r="D69" s="7" t="s">
        <v>69</v>
      </c>
      <c r="E69" s="7" t="s">
        <v>16</v>
      </c>
      <c r="F69" s="7" t="s">
        <v>86</v>
      </c>
      <c r="G69" s="7" t="s">
        <v>81</v>
      </c>
      <c r="H69" s="106"/>
      <c r="I69" s="106"/>
      <c r="J69" s="106"/>
      <c r="K69" s="106"/>
      <c r="L69" s="106"/>
    </row>
    <row r="70" spans="2:12" x14ac:dyDescent="0.3">
      <c r="B70" s="2">
        <v>1</v>
      </c>
      <c r="C70" s="7" t="s">
        <v>69</v>
      </c>
      <c r="D70" s="7" t="s">
        <v>76</v>
      </c>
      <c r="E70" s="7" t="s">
        <v>50</v>
      </c>
      <c r="F70" s="7" t="s">
        <v>92</v>
      </c>
      <c r="G70" s="7" t="s">
        <v>91</v>
      </c>
      <c r="H70" s="106"/>
      <c r="I70" s="106"/>
      <c r="J70" s="106"/>
      <c r="K70" s="106"/>
      <c r="L70" s="106"/>
    </row>
    <row r="71" spans="2:12" x14ac:dyDescent="0.3">
      <c r="B71" s="2">
        <v>1</v>
      </c>
      <c r="C71" s="7" t="s">
        <v>76</v>
      </c>
      <c r="D71" s="7" t="s">
        <v>97</v>
      </c>
      <c r="E71" s="7" t="s">
        <v>54</v>
      </c>
      <c r="F71" s="7" t="s">
        <v>7</v>
      </c>
      <c r="G71" s="7" t="s">
        <v>98</v>
      </c>
      <c r="H71" s="106"/>
      <c r="I71" s="106"/>
      <c r="J71" s="106"/>
      <c r="K71" s="106"/>
      <c r="L71" s="106"/>
    </row>
    <row r="72" spans="2:12" x14ac:dyDescent="0.3">
      <c r="B72" s="2">
        <v>1</v>
      </c>
      <c r="C72" s="7" t="s">
        <v>97</v>
      </c>
      <c r="D72" s="7" t="s">
        <v>101</v>
      </c>
      <c r="E72" s="7" t="s">
        <v>74</v>
      </c>
      <c r="F72" s="7" t="s">
        <v>17</v>
      </c>
      <c r="G72" s="7" t="s">
        <v>99</v>
      </c>
      <c r="H72" s="106"/>
      <c r="I72" s="106"/>
      <c r="J72" s="106"/>
      <c r="K72" s="106"/>
      <c r="L72" s="106"/>
    </row>
    <row r="73" spans="2:12" x14ac:dyDescent="0.3">
      <c r="B73" s="2">
        <v>1</v>
      </c>
      <c r="C73" s="7" t="s">
        <v>101</v>
      </c>
      <c r="D73" s="7" t="s">
        <v>103</v>
      </c>
      <c r="E73" s="7" t="s">
        <v>80</v>
      </c>
      <c r="F73" s="7" t="s">
        <v>96</v>
      </c>
      <c r="G73" s="7" t="s">
        <v>100</v>
      </c>
      <c r="H73" s="106"/>
      <c r="I73" s="106"/>
      <c r="J73" s="106"/>
      <c r="K73" s="106"/>
      <c r="L73" s="106"/>
    </row>
    <row r="74" spans="2:12" x14ac:dyDescent="0.3">
      <c r="B74" s="2">
        <v>1</v>
      </c>
      <c r="C74" s="7" t="s">
        <v>103</v>
      </c>
      <c r="D74" s="7" t="s">
        <v>85</v>
      </c>
      <c r="E74" s="7" t="s">
        <v>86</v>
      </c>
      <c r="F74" s="7" t="s">
        <v>87</v>
      </c>
      <c r="G74" s="106"/>
      <c r="H74" s="106"/>
      <c r="I74" s="106"/>
      <c r="J74" s="106"/>
      <c r="K74" s="106"/>
      <c r="L74" s="106"/>
    </row>
    <row r="75" spans="2:12" x14ac:dyDescent="0.3">
      <c r="B75" s="2">
        <v>1</v>
      </c>
      <c r="C75" s="7" t="s">
        <v>85</v>
      </c>
      <c r="D75" s="7" t="s">
        <v>40</v>
      </c>
      <c r="E75" s="7" t="s">
        <v>92</v>
      </c>
      <c r="F75" s="7" t="s">
        <v>12</v>
      </c>
      <c r="G75" s="106"/>
      <c r="H75" s="106"/>
      <c r="I75" s="106"/>
      <c r="J75" s="106"/>
      <c r="K75" s="106"/>
      <c r="L75" s="106"/>
    </row>
    <row r="76" spans="2:12" x14ac:dyDescent="0.3">
      <c r="B76" s="2">
        <v>1</v>
      </c>
      <c r="C76" s="7" t="s">
        <v>40</v>
      </c>
      <c r="D76" s="7" t="s">
        <v>42</v>
      </c>
      <c r="E76" s="7" t="s">
        <v>7</v>
      </c>
      <c r="F76" s="7" t="s">
        <v>18</v>
      </c>
      <c r="G76" s="106"/>
      <c r="H76" s="106"/>
      <c r="I76" s="106"/>
      <c r="J76" s="106"/>
      <c r="K76" s="106"/>
      <c r="L76" s="106"/>
    </row>
    <row r="77" spans="2:12" x14ac:dyDescent="0.3">
      <c r="B77" s="2">
        <v>1</v>
      </c>
      <c r="C77" s="7" t="s">
        <v>42</v>
      </c>
      <c r="D77" s="7" t="s">
        <v>15</v>
      </c>
      <c r="E77" s="7" t="s">
        <v>17</v>
      </c>
      <c r="F77" s="7" t="s">
        <v>26</v>
      </c>
      <c r="G77" s="106"/>
      <c r="H77" s="106"/>
      <c r="I77" s="106"/>
      <c r="J77" s="106"/>
      <c r="K77" s="106"/>
      <c r="L77" s="106"/>
    </row>
    <row r="78" spans="2:12" x14ac:dyDescent="0.3">
      <c r="B78" s="2">
        <v>1</v>
      </c>
      <c r="C78" s="7" t="s">
        <v>15</v>
      </c>
      <c r="D78" s="7" t="s">
        <v>16</v>
      </c>
      <c r="E78" s="7" t="s">
        <v>34</v>
      </c>
      <c r="F78" s="7" t="s">
        <v>28</v>
      </c>
      <c r="G78" s="106"/>
      <c r="H78" s="106"/>
      <c r="I78" s="106"/>
      <c r="J78" s="106"/>
      <c r="K78" s="106"/>
      <c r="L78" s="106"/>
    </row>
    <row r="79" spans="2:12" x14ac:dyDescent="0.3">
      <c r="B79" s="2">
        <v>1</v>
      </c>
      <c r="C79" s="7" t="s">
        <v>16</v>
      </c>
      <c r="D79" s="7" t="s">
        <v>50</v>
      </c>
      <c r="E79" s="7" t="s">
        <v>96</v>
      </c>
      <c r="F79" s="7" t="s">
        <v>45</v>
      </c>
      <c r="G79" s="106"/>
      <c r="H79" s="106"/>
      <c r="I79" s="106"/>
      <c r="J79" s="106"/>
      <c r="K79" s="106"/>
      <c r="L79" s="106"/>
    </row>
    <row r="80" spans="2:12" x14ac:dyDescent="0.3">
      <c r="B80" s="2">
        <v>1</v>
      </c>
      <c r="C80" s="7" t="s">
        <v>50</v>
      </c>
      <c r="D80" s="7" t="s">
        <v>54</v>
      </c>
      <c r="E80" s="7" t="s">
        <v>3</v>
      </c>
      <c r="F80" s="7" t="s">
        <v>46</v>
      </c>
      <c r="G80" s="106"/>
      <c r="H80" s="106"/>
      <c r="I80" s="106"/>
      <c r="J80" s="106"/>
      <c r="K80" s="106"/>
      <c r="L80" s="106"/>
    </row>
    <row r="81" spans="2:12" x14ac:dyDescent="0.3">
      <c r="B81" s="2">
        <v>1</v>
      </c>
      <c r="C81" s="7" t="s">
        <v>54</v>
      </c>
      <c r="D81" s="7" t="s">
        <v>74</v>
      </c>
      <c r="E81" s="7" t="s">
        <v>12</v>
      </c>
      <c r="F81" s="7" t="s">
        <v>61</v>
      </c>
      <c r="G81" s="106"/>
      <c r="H81" s="106"/>
      <c r="I81" s="106"/>
      <c r="J81" s="106"/>
      <c r="K81" s="106"/>
      <c r="L81" s="106"/>
    </row>
    <row r="82" spans="2:12" x14ac:dyDescent="0.3">
      <c r="B82" s="2">
        <v>1</v>
      </c>
      <c r="C82" s="7" t="s">
        <v>74</v>
      </c>
      <c r="D82" s="7" t="s">
        <v>80</v>
      </c>
      <c r="E82" s="7" t="s">
        <v>18</v>
      </c>
      <c r="F82" s="7" t="s">
        <v>71</v>
      </c>
      <c r="G82" s="106"/>
      <c r="H82" s="106"/>
      <c r="I82" s="106"/>
      <c r="J82" s="106"/>
      <c r="K82" s="106"/>
      <c r="L82" s="106"/>
    </row>
    <row r="83" spans="2:12" x14ac:dyDescent="0.3">
      <c r="B83" s="2">
        <v>1</v>
      </c>
      <c r="C83" s="7" t="s">
        <v>80</v>
      </c>
      <c r="D83" s="7" t="s">
        <v>86</v>
      </c>
      <c r="E83" s="7" t="s">
        <v>23</v>
      </c>
      <c r="F83" s="7" t="s">
        <v>81</v>
      </c>
      <c r="G83" s="106"/>
      <c r="H83" s="106"/>
      <c r="I83" s="106"/>
      <c r="J83" s="106"/>
      <c r="K83" s="106"/>
      <c r="L83" s="106"/>
    </row>
    <row r="84" spans="2:12" x14ac:dyDescent="0.3">
      <c r="B84" s="2">
        <v>1</v>
      </c>
      <c r="C84" s="7" t="s">
        <v>86</v>
      </c>
      <c r="D84" s="7" t="s">
        <v>92</v>
      </c>
      <c r="E84" s="7" t="s">
        <v>26</v>
      </c>
      <c r="F84" s="7" t="s">
        <v>91</v>
      </c>
      <c r="G84" s="106"/>
      <c r="H84" s="106"/>
      <c r="I84" s="106"/>
      <c r="J84" s="106"/>
      <c r="K84" s="106"/>
      <c r="L84" s="106"/>
    </row>
    <row r="85" spans="2:12" x14ac:dyDescent="0.3">
      <c r="B85" s="2">
        <v>1</v>
      </c>
      <c r="C85" s="7" t="s">
        <v>92</v>
      </c>
      <c r="D85" s="7" t="s">
        <v>7</v>
      </c>
      <c r="E85" s="7" t="s">
        <v>28</v>
      </c>
      <c r="F85" s="7" t="s">
        <v>98</v>
      </c>
      <c r="G85" s="106"/>
      <c r="H85" s="106"/>
      <c r="I85" s="106"/>
      <c r="J85" s="106"/>
      <c r="K85" s="106"/>
      <c r="L85" s="106"/>
    </row>
    <row r="86" spans="2:12" x14ac:dyDescent="0.3">
      <c r="B86" s="2">
        <v>1</v>
      </c>
      <c r="C86" s="7" t="s">
        <v>7</v>
      </c>
      <c r="D86" s="7" t="s">
        <v>17</v>
      </c>
      <c r="E86" s="7" t="s">
        <v>45</v>
      </c>
      <c r="F86" s="7" t="s">
        <v>99</v>
      </c>
      <c r="G86" s="106"/>
      <c r="H86" s="106"/>
      <c r="I86" s="106"/>
      <c r="J86" s="106"/>
      <c r="K86" s="106"/>
      <c r="L86" s="106"/>
    </row>
    <row r="87" spans="2:12" x14ac:dyDescent="0.3">
      <c r="B87" s="2">
        <v>1</v>
      </c>
      <c r="C87" s="7" t="s">
        <v>17</v>
      </c>
      <c r="D87" s="7" t="s">
        <v>34</v>
      </c>
      <c r="E87" s="7" t="s">
        <v>46</v>
      </c>
      <c r="F87" s="7" t="s">
        <v>100</v>
      </c>
      <c r="G87" s="106"/>
      <c r="H87" s="106"/>
      <c r="I87" s="106"/>
      <c r="J87" s="106"/>
      <c r="K87" s="106"/>
      <c r="L87" s="106"/>
    </row>
    <row r="88" spans="2:12" x14ac:dyDescent="0.3">
      <c r="B88" s="2">
        <v>1</v>
      </c>
      <c r="C88" s="7" t="s">
        <v>34</v>
      </c>
      <c r="D88" s="7" t="s">
        <v>96</v>
      </c>
      <c r="E88" s="7" t="s">
        <v>61</v>
      </c>
      <c r="F88" s="106"/>
      <c r="G88" s="106"/>
      <c r="H88" s="106"/>
      <c r="I88" s="106"/>
      <c r="J88" s="106"/>
      <c r="K88" s="106"/>
      <c r="L88" s="106"/>
    </row>
    <row r="89" spans="2:12" x14ac:dyDescent="0.3">
      <c r="B89" s="2">
        <v>1</v>
      </c>
      <c r="C89" s="7" t="s">
        <v>96</v>
      </c>
      <c r="D89" s="7" t="s">
        <v>87</v>
      </c>
      <c r="E89" s="7" t="s">
        <v>66</v>
      </c>
      <c r="F89" s="106"/>
      <c r="G89" s="106"/>
      <c r="H89" s="106"/>
      <c r="I89" s="106"/>
      <c r="J89" s="106"/>
      <c r="K89" s="106"/>
      <c r="L89" s="106"/>
    </row>
    <row r="90" spans="2:12" x14ac:dyDescent="0.3">
      <c r="B90" s="2">
        <v>1</v>
      </c>
      <c r="C90" s="7" t="s">
        <v>87</v>
      </c>
      <c r="D90" s="7" t="s">
        <v>90</v>
      </c>
      <c r="E90" s="7" t="s">
        <v>71</v>
      </c>
      <c r="F90" s="106"/>
      <c r="G90" s="106"/>
      <c r="H90" s="106"/>
      <c r="I90" s="106"/>
      <c r="J90" s="106"/>
      <c r="K90" s="106"/>
      <c r="L90" s="106"/>
    </row>
    <row r="91" spans="2:12" x14ac:dyDescent="0.3">
      <c r="B91" s="2">
        <v>1</v>
      </c>
      <c r="C91" s="7" t="s">
        <v>90</v>
      </c>
      <c r="D91" s="7" t="s">
        <v>3</v>
      </c>
      <c r="E91" s="7" t="s">
        <v>81</v>
      </c>
      <c r="F91" s="106"/>
      <c r="G91" s="106"/>
      <c r="H91" s="106"/>
      <c r="I91" s="106"/>
      <c r="J91" s="106"/>
      <c r="K91" s="106"/>
      <c r="L91" s="106"/>
    </row>
    <row r="92" spans="2:12" x14ac:dyDescent="0.3">
      <c r="B92" s="2">
        <v>1</v>
      </c>
      <c r="C92" s="7" t="s">
        <v>3</v>
      </c>
      <c r="D92" s="7" t="s">
        <v>12</v>
      </c>
      <c r="E92" s="7" t="s">
        <v>91</v>
      </c>
      <c r="F92" s="106"/>
      <c r="G92" s="106"/>
      <c r="H92" s="106"/>
      <c r="I92" s="106"/>
      <c r="J92" s="106"/>
      <c r="K92" s="106"/>
      <c r="L92" s="106"/>
    </row>
    <row r="93" spans="2:12" x14ac:dyDescent="0.3">
      <c r="B93" s="2">
        <v>1</v>
      </c>
      <c r="C93" s="7" t="s">
        <v>12</v>
      </c>
      <c r="D93" s="7" t="s">
        <v>18</v>
      </c>
      <c r="E93" s="7" t="s">
        <v>98</v>
      </c>
      <c r="F93" s="106"/>
      <c r="G93" s="106"/>
      <c r="H93" s="106"/>
      <c r="I93" s="106"/>
      <c r="J93" s="106"/>
      <c r="K93" s="106"/>
      <c r="L93" s="106"/>
    </row>
    <row r="94" spans="2:12" x14ac:dyDescent="0.3">
      <c r="B94" s="2">
        <v>1</v>
      </c>
      <c r="C94" s="7" t="s">
        <v>18</v>
      </c>
      <c r="D94" s="7" t="s">
        <v>23</v>
      </c>
      <c r="E94" s="7" t="s">
        <v>99</v>
      </c>
      <c r="F94" s="106"/>
      <c r="G94" s="106"/>
      <c r="H94" s="106"/>
      <c r="I94" s="106"/>
      <c r="J94" s="106"/>
      <c r="K94" s="106"/>
      <c r="L94" s="106"/>
    </row>
    <row r="95" spans="2:12" x14ac:dyDescent="0.3">
      <c r="B95" s="2">
        <v>1</v>
      </c>
      <c r="C95" s="7" t="s">
        <v>23</v>
      </c>
      <c r="D95" s="7" t="s">
        <v>26</v>
      </c>
      <c r="E95" s="7" t="s">
        <v>100</v>
      </c>
      <c r="F95" s="106"/>
      <c r="G95" s="106"/>
      <c r="H95" s="106"/>
      <c r="I95" s="106"/>
      <c r="J95" s="106"/>
      <c r="K95" s="106"/>
      <c r="L95" s="106"/>
    </row>
    <row r="96" spans="2:12" x14ac:dyDescent="0.3">
      <c r="B96" s="2">
        <v>1</v>
      </c>
      <c r="C96" s="7" t="s">
        <v>26</v>
      </c>
      <c r="D96" s="7" t="s">
        <v>28</v>
      </c>
      <c r="E96" s="106"/>
      <c r="F96" s="106"/>
      <c r="G96" s="106"/>
      <c r="H96" s="106"/>
      <c r="I96" s="106"/>
      <c r="J96" s="106"/>
      <c r="K96" s="106"/>
      <c r="L96" s="106"/>
    </row>
    <row r="97" spans="2:12" x14ac:dyDescent="0.3">
      <c r="B97" s="2">
        <v>1</v>
      </c>
      <c r="C97" s="7" t="s">
        <v>28</v>
      </c>
      <c r="D97" s="7" t="s">
        <v>45</v>
      </c>
      <c r="E97" s="106"/>
      <c r="F97" s="106"/>
      <c r="G97" s="106"/>
      <c r="H97" s="106"/>
      <c r="I97" s="106"/>
      <c r="J97" s="106"/>
      <c r="K97" s="106"/>
      <c r="L97" s="106"/>
    </row>
    <row r="98" spans="2:12" x14ac:dyDescent="0.3">
      <c r="B98" s="2">
        <v>1</v>
      </c>
      <c r="C98" s="7" t="s">
        <v>45</v>
      </c>
      <c r="D98" s="7" t="s">
        <v>46</v>
      </c>
      <c r="E98" s="106"/>
      <c r="F98" s="106"/>
      <c r="G98" s="106"/>
      <c r="H98" s="106"/>
      <c r="I98" s="106"/>
      <c r="J98" s="106"/>
      <c r="K98" s="106"/>
      <c r="L98" s="106"/>
    </row>
    <row r="99" spans="2:12" x14ac:dyDescent="0.3">
      <c r="B99" s="2">
        <v>1</v>
      </c>
      <c r="C99" s="7" t="s">
        <v>46</v>
      </c>
      <c r="D99" s="7" t="s">
        <v>61</v>
      </c>
      <c r="E99" s="106"/>
      <c r="F99" s="106"/>
      <c r="G99" s="106"/>
      <c r="H99" s="106"/>
      <c r="I99" s="106"/>
      <c r="J99" s="106"/>
      <c r="K99" s="106"/>
      <c r="L99" s="106"/>
    </row>
    <row r="100" spans="2:12" x14ac:dyDescent="0.3">
      <c r="B100" s="2">
        <v>1</v>
      </c>
      <c r="C100" s="7" t="s">
        <v>61</v>
      </c>
      <c r="D100" s="7" t="s">
        <v>66</v>
      </c>
      <c r="E100" s="106"/>
      <c r="F100" s="106"/>
      <c r="G100" s="106"/>
      <c r="H100" s="106"/>
      <c r="I100" s="106"/>
      <c r="J100" s="106"/>
      <c r="K100" s="106"/>
      <c r="L100" s="106"/>
    </row>
    <row r="101" spans="2:12" x14ac:dyDescent="0.3">
      <c r="B101" s="2">
        <v>1</v>
      </c>
      <c r="C101" s="7" t="s">
        <v>66</v>
      </c>
      <c r="D101" s="7" t="s">
        <v>71</v>
      </c>
      <c r="E101" s="106"/>
      <c r="F101" s="106"/>
      <c r="G101" s="106"/>
      <c r="H101" s="106"/>
      <c r="I101" s="106"/>
      <c r="J101" s="106"/>
      <c r="K101" s="106"/>
      <c r="L101" s="106"/>
    </row>
    <row r="102" spans="2:12" x14ac:dyDescent="0.3">
      <c r="B102" s="2">
        <v>1</v>
      </c>
      <c r="C102" s="7" t="s">
        <v>71</v>
      </c>
      <c r="D102" s="7" t="s">
        <v>81</v>
      </c>
      <c r="E102" s="106"/>
      <c r="F102" s="106"/>
      <c r="G102" s="106"/>
      <c r="H102" s="106"/>
      <c r="I102" s="106"/>
      <c r="J102" s="106"/>
      <c r="K102" s="106"/>
      <c r="L102" s="106"/>
    </row>
    <row r="103" spans="2:12" x14ac:dyDescent="0.3">
      <c r="B103" s="2">
        <v>1</v>
      </c>
      <c r="C103" s="7" t="s">
        <v>81</v>
      </c>
      <c r="D103" s="7" t="s">
        <v>91</v>
      </c>
      <c r="E103" s="106"/>
      <c r="F103" s="106"/>
      <c r="G103" s="106"/>
      <c r="H103" s="106"/>
      <c r="I103" s="106"/>
      <c r="J103" s="106"/>
      <c r="K103" s="106"/>
      <c r="L103" s="106"/>
    </row>
    <row r="104" spans="2:12" x14ac:dyDescent="0.3">
      <c r="B104" s="2">
        <v>1</v>
      </c>
      <c r="C104" s="7" t="s">
        <v>91</v>
      </c>
      <c r="D104" s="7" t="s">
        <v>98</v>
      </c>
      <c r="E104" s="106"/>
      <c r="F104" s="106"/>
      <c r="G104" s="106"/>
      <c r="H104" s="106"/>
      <c r="I104" s="106"/>
      <c r="J104" s="106"/>
      <c r="K104" s="106"/>
      <c r="L104" s="106"/>
    </row>
    <row r="105" spans="2:12" x14ac:dyDescent="0.3">
      <c r="B105" s="2">
        <v>1</v>
      </c>
      <c r="C105" s="7" t="s">
        <v>98</v>
      </c>
      <c r="D105" s="7" t="s">
        <v>99</v>
      </c>
      <c r="E105" s="106"/>
      <c r="F105" s="106"/>
      <c r="G105" s="106"/>
      <c r="H105" s="106"/>
      <c r="I105" s="106"/>
      <c r="J105" s="106"/>
      <c r="K105" s="106"/>
      <c r="L105" s="106"/>
    </row>
    <row r="106" spans="2:12" x14ac:dyDescent="0.3">
      <c r="B106" s="2">
        <v>1</v>
      </c>
      <c r="C106" s="7" t="s">
        <v>99</v>
      </c>
      <c r="D106" s="7" t="s">
        <v>100</v>
      </c>
      <c r="E106" s="106"/>
      <c r="F106" s="106"/>
      <c r="G106" s="106"/>
      <c r="H106" s="106"/>
      <c r="I106" s="106"/>
      <c r="J106" s="106"/>
      <c r="K106" s="106"/>
      <c r="L106" s="106"/>
    </row>
    <row r="107" spans="2:12" x14ac:dyDescent="0.3">
      <c r="B107" s="2">
        <v>1</v>
      </c>
      <c r="C107" s="7" t="s">
        <v>100</v>
      </c>
      <c r="D107" s="7" t="s">
        <v>280</v>
      </c>
      <c r="E107" s="106"/>
      <c r="F107" s="106"/>
      <c r="G107" s="106"/>
      <c r="H107" s="106"/>
      <c r="I107" s="106"/>
      <c r="J107" s="106"/>
      <c r="K107" s="106"/>
      <c r="L107" s="106"/>
    </row>
    <row r="108" spans="2:12" x14ac:dyDescent="0.3">
      <c r="B108" s="2">
        <v>1</v>
      </c>
      <c r="C108" s="7" t="s">
        <v>280</v>
      </c>
      <c r="D108" s="7" t="s">
        <v>105</v>
      </c>
      <c r="E108" s="106"/>
      <c r="F108" s="106"/>
      <c r="G108" s="106"/>
      <c r="H108" s="106"/>
      <c r="I108" s="106"/>
      <c r="J108" s="106"/>
      <c r="K108" s="106"/>
      <c r="L108" s="106"/>
    </row>
    <row r="109" spans="2:12" x14ac:dyDescent="0.3">
      <c r="B109" s="2">
        <v>1</v>
      </c>
      <c r="C109" s="7" t="s">
        <v>105</v>
      </c>
      <c r="D109" s="106"/>
      <c r="E109" s="106"/>
      <c r="F109" s="106"/>
      <c r="G109" s="106"/>
      <c r="H109" s="106"/>
      <c r="I109" s="106"/>
      <c r="J109" s="106"/>
      <c r="K109" s="106"/>
      <c r="L109" s="106"/>
    </row>
  </sheetData>
  <phoneticPr fontId="3" type="noConversion"/>
  <conditionalFormatting sqref="C3:C109">
    <cfRule type="expression" dxfId="84" priority="73">
      <formula>O3=8</formula>
    </cfRule>
    <cfRule type="expression" dxfId="83" priority="74">
      <formula>$P3=7</formula>
    </cfRule>
    <cfRule type="expression" dxfId="82" priority="75">
      <formula>$P3=6</formula>
    </cfRule>
    <cfRule type="expression" dxfId="81" priority="76">
      <formula>$P3=5</formula>
    </cfRule>
    <cfRule type="expression" dxfId="80" priority="77">
      <formula>$P3=4</formula>
    </cfRule>
    <cfRule type="expression" dxfId="79" priority="78">
      <formula>$P3=3</formula>
    </cfRule>
    <cfRule type="expression" dxfId="78" priority="79">
      <formula>$P3=1</formula>
    </cfRule>
    <cfRule type="expression" dxfId="77" priority="80">
      <formula>$P3=2</formula>
    </cfRule>
  </conditionalFormatting>
  <conditionalFormatting sqref="D3:D108">
    <cfRule type="expression" dxfId="76" priority="57">
      <formula>P3=8</formula>
    </cfRule>
    <cfRule type="expression" dxfId="75" priority="58">
      <formula>$P3=7</formula>
    </cfRule>
    <cfRule type="expression" dxfId="74" priority="59">
      <formula>$P3=6</formula>
    </cfRule>
    <cfRule type="expression" dxfId="73" priority="60">
      <formula>$P3=5</formula>
    </cfRule>
    <cfRule type="expression" dxfId="72" priority="61">
      <formula>$P3=4</formula>
    </cfRule>
    <cfRule type="expression" dxfId="71" priority="62">
      <formula>$P3=3</formula>
    </cfRule>
    <cfRule type="expression" dxfId="70" priority="63">
      <formula>$P3=1</formula>
    </cfRule>
    <cfRule type="expression" dxfId="69" priority="64">
      <formula>$P3=2</formula>
    </cfRule>
  </conditionalFormatting>
  <conditionalFormatting sqref="E3:E95">
    <cfRule type="expression" dxfId="68" priority="49">
      <formula>Q3=8</formula>
    </cfRule>
    <cfRule type="expression" dxfId="67" priority="50">
      <formula>$P3=7</formula>
    </cfRule>
    <cfRule type="expression" dxfId="66" priority="51">
      <formula>$P3=6</formula>
    </cfRule>
    <cfRule type="expression" dxfId="65" priority="52">
      <formula>$P3=5</formula>
    </cfRule>
    <cfRule type="expression" dxfId="64" priority="53">
      <formula>$P3=4</formula>
    </cfRule>
    <cfRule type="expression" dxfId="63" priority="54">
      <formula>$P3=3</formula>
    </cfRule>
    <cfRule type="expression" dxfId="62" priority="55">
      <formula>$P3=1</formula>
    </cfRule>
    <cfRule type="expression" dxfId="61" priority="56">
      <formula>$P3=2</formula>
    </cfRule>
  </conditionalFormatting>
  <conditionalFormatting sqref="F3:F87">
    <cfRule type="expression" dxfId="60" priority="41">
      <formula>R3=8</formula>
    </cfRule>
    <cfRule type="expression" dxfId="59" priority="42">
      <formula>$Q3=7</formula>
    </cfRule>
    <cfRule type="expression" dxfId="58" priority="43">
      <formula>$Q3=6</formula>
    </cfRule>
    <cfRule type="expression" dxfId="57" priority="44">
      <formula>$Q3=5</formula>
    </cfRule>
    <cfRule type="expression" dxfId="56" priority="45">
      <formula>$Q3=4</formula>
    </cfRule>
    <cfRule type="expression" dxfId="55" priority="46">
      <formula>$Q3=3</formula>
    </cfRule>
    <cfRule type="expression" dxfId="54" priority="47">
      <formula>$Q3=1</formula>
    </cfRule>
    <cfRule type="expression" dxfId="53" priority="48">
      <formula>$Q3=2</formula>
    </cfRule>
  </conditionalFormatting>
  <conditionalFormatting sqref="G3:G73">
    <cfRule type="expression" dxfId="52" priority="33">
      <formula>S3=8</formula>
    </cfRule>
    <cfRule type="expression" dxfId="51" priority="34">
      <formula>$Q3=7</formula>
    </cfRule>
    <cfRule type="expression" dxfId="50" priority="35">
      <formula>$Q3=6</formula>
    </cfRule>
    <cfRule type="expression" dxfId="49" priority="36">
      <formula>$Q3=5</formula>
    </cfRule>
    <cfRule type="expression" dxfId="48" priority="37">
      <formula>$Q3=4</formula>
    </cfRule>
    <cfRule type="expression" dxfId="47" priority="38">
      <formula>$Q3=3</formula>
    </cfRule>
    <cfRule type="expression" dxfId="46" priority="39">
      <formula>$Q3=1</formula>
    </cfRule>
    <cfRule type="expression" dxfId="45" priority="40">
      <formula>$Q3=2</formula>
    </cfRule>
  </conditionalFormatting>
  <conditionalFormatting sqref="H3:H46">
    <cfRule type="expression" dxfId="44" priority="25">
      <formula>T3=8</formula>
    </cfRule>
    <cfRule type="expression" dxfId="43" priority="26">
      <formula>$Q3=7</formula>
    </cfRule>
    <cfRule type="expression" dxfId="42" priority="27">
      <formula>$Q3=6</formula>
    </cfRule>
    <cfRule type="expression" dxfId="41" priority="28">
      <formula>$Q3=5</formula>
    </cfRule>
    <cfRule type="expression" dxfId="40" priority="29">
      <formula>$Q3=4</formula>
    </cfRule>
    <cfRule type="expression" dxfId="39" priority="30">
      <formula>$Q3=3</formula>
    </cfRule>
    <cfRule type="expression" dxfId="38" priority="31">
      <formula>$Q3=1</formula>
    </cfRule>
    <cfRule type="expression" dxfId="37" priority="32">
      <formula>$Q3=2</formula>
    </cfRule>
  </conditionalFormatting>
  <conditionalFormatting sqref="I3:I38">
    <cfRule type="expression" dxfId="36" priority="17">
      <formula>U3=8</formula>
    </cfRule>
    <cfRule type="expression" dxfId="35" priority="18">
      <formula>$Q3=7</formula>
    </cfRule>
    <cfRule type="expression" dxfId="34" priority="19">
      <formula>$Q3=6</formula>
    </cfRule>
    <cfRule type="expression" dxfId="33" priority="20">
      <formula>$Q3=5</formula>
    </cfRule>
    <cfRule type="expression" dxfId="32" priority="21">
      <formula>$Q3=4</formula>
    </cfRule>
    <cfRule type="expression" dxfId="31" priority="22">
      <formula>$Q3=3</formula>
    </cfRule>
    <cfRule type="expression" dxfId="30" priority="23">
      <formula>$Q3=1</formula>
    </cfRule>
    <cfRule type="expression" dxfId="29" priority="24">
      <formula>$Q3=2</formula>
    </cfRule>
  </conditionalFormatting>
  <conditionalFormatting sqref="J3:J35">
    <cfRule type="expression" dxfId="28" priority="9">
      <formula>V3=8</formula>
    </cfRule>
    <cfRule type="expression" dxfId="27" priority="10">
      <formula>$Q3=7</formula>
    </cfRule>
    <cfRule type="expression" dxfId="26" priority="11">
      <formula>$Q3=6</formula>
    </cfRule>
    <cfRule type="expression" dxfId="25" priority="12">
      <formula>$Q3=5</formula>
    </cfRule>
    <cfRule type="expression" dxfId="24" priority="13">
      <formula>$Q3=4</formula>
    </cfRule>
    <cfRule type="expression" dxfId="23" priority="14">
      <formula>$Q3=3</formula>
    </cfRule>
    <cfRule type="expression" dxfId="22" priority="15">
      <formula>$Q3=1</formula>
    </cfRule>
    <cfRule type="expression" dxfId="21" priority="16">
      <formula>$Q3=2</formula>
    </cfRule>
  </conditionalFormatting>
  <conditionalFormatting sqref="K3:K37">
    <cfRule type="expression" dxfId="20" priority="1">
      <formula>W3=8</formula>
    </cfRule>
    <cfRule type="expression" dxfId="19" priority="2">
      <formula>$Q3=7</formula>
    </cfRule>
    <cfRule type="expression" dxfId="18" priority="3">
      <formula>$Q3=6</formula>
    </cfRule>
    <cfRule type="expression" dxfId="17" priority="4">
      <formula>$Q3=5</formula>
    </cfRule>
    <cfRule type="expression" dxfId="16" priority="5">
      <formula>$Q3=4</formula>
    </cfRule>
    <cfRule type="expression" dxfId="15" priority="6">
      <formula>$Q3=3</formula>
    </cfRule>
    <cfRule type="expression" dxfId="14" priority="7">
      <formula>$Q3=1</formula>
    </cfRule>
    <cfRule type="expression" dxfId="13" priority="8">
      <formula>$Q3=2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>
      <selection activeCell="A2" sqref="A2"/>
    </sheetView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4" t="s">
        <v>261</v>
      </c>
      <c r="B2" s="87" t="s">
        <v>267</v>
      </c>
      <c r="C2" s="87" t="s">
        <v>268</v>
      </c>
      <c r="D2" s="87" t="s">
        <v>264</v>
      </c>
      <c r="E2" s="87" t="s">
        <v>265</v>
      </c>
      <c r="F2" s="87" t="s">
        <v>266</v>
      </c>
    </row>
    <row r="3" spans="1:6" x14ac:dyDescent="0.3">
      <c r="A3" s="1" t="s">
        <v>119</v>
      </c>
      <c r="B3" s="85">
        <v>6</v>
      </c>
      <c r="C3" s="85">
        <v>4</v>
      </c>
      <c r="D3" s="85">
        <v>5</v>
      </c>
      <c r="E3" s="85">
        <v>0</v>
      </c>
      <c r="F3" s="88">
        <v>21</v>
      </c>
    </row>
    <row r="4" spans="1:6" x14ac:dyDescent="0.3">
      <c r="A4" s="1" t="s">
        <v>131</v>
      </c>
      <c r="B4" s="85">
        <v>4</v>
      </c>
      <c r="C4" s="85">
        <v>2</v>
      </c>
      <c r="D4" s="85">
        <v>1</v>
      </c>
      <c r="E4" s="85">
        <v>1</v>
      </c>
      <c r="F4" s="88">
        <v>13</v>
      </c>
    </row>
    <row r="5" spans="1:6" x14ac:dyDescent="0.3">
      <c r="A5" s="1" t="s">
        <v>110</v>
      </c>
      <c r="B5" s="85">
        <v>12</v>
      </c>
      <c r="C5" s="85">
        <v>11</v>
      </c>
      <c r="D5" s="85">
        <v>9</v>
      </c>
      <c r="E5" s="85">
        <v>4</v>
      </c>
      <c r="F5" s="88">
        <v>49</v>
      </c>
    </row>
    <row r="6" spans="1:6" x14ac:dyDescent="0.3">
      <c r="A6" s="1" t="s">
        <v>108</v>
      </c>
      <c r="B6" s="85">
        <v>12</v>
      </c>
      <c r="C6" s="85">
        <v>13</v>
      </c>
      <c r="D6" s="85">
        <v>12</v>
      </c>
      <c r="E6" s="85">
        <v>10</v>
      </c>
      <c r="F6" s="88">
        <v>60</v>
      </c>
    </row>
    <row r="7" spans="1:6" x14ac:dyDescent="0.3">
      <c r="A7" s="1" t="s">
        <v>106</v>
      </c>
      <c r="B7" s="85">
        <v>11</v>
      </c>
      <c r="C7" s="85">
        <v>10</v>
      </c>
      <c r="D7" s="85">
        <v>9</v>
      </c>
      <c r="E7" s="85">
        <v>4</v>
      </c>
      <c r="F7" s="88">
        <v>46</v>
      </c>
    </row>
    <row r="8" spans="1:6" x14ac:dyDescent="0.3">
      <c r="A8" s="1" t="s">
        <v>116</v>
      </c>
      <c r="B8" s="85">
        <v>15</v>
      </c>
      <c r="C8" s="85">
        <v>15</v>
      </c>
      <c r="D8" s="85">
        <v>12</v>
      </c>
      <c r="E8" s="85">
        <v>2</v>
      </c>
      <c r="F8" s="88">
        <v>61</v>
      </c>
    </row>
    <row r="9" spans="1:6" x14ac:dyDescent="0.3">
      <c r="A9" s="1" t="s">
        <v>4</v>
      </c>
      <c r="B9" s="85">
        <v>16</v>
      </c>
      <c r="C9" s="85">
        <v>13</v>
      </c>
      <c r="D9" s="85">
        <v>11</v>
      </c>
      <c r="E9" s="85">
        <v>5</v>
      </c>
      <c r="F9" s="88">
        <v>62</v>
      </c>
    </row>
    <row r="10" spans="1:6" x14ac:dyDescent="0.3">
      <c r="A10" s="1" t="s">
        <v>114</v>
      </c>
      <c r="B10" s="85">
        <v>7</v>
      </c>
      <c r="C10" s="85">
        <v>8</v>
      </c>
      <c r="D10" s="85">
        <v>8</v>
      </c>
      <c r="E10" s="85">
        <v>0</v>
      </c>
      <c r="F10" s="88">
        <v>34</v>
      </c>
    </row>
    <row r="11" spans="1:6" x14ac:dyDescent="0.3">
      <c r="A11" s="1" t="s">
        <v>124</v>
      </c>
      <c r="B11" s="85">
        <v>3</v>
      </c>
      <c r="C11" s="85">
        <v>2</v>
      </c>
      <c r="D11" s="85">
        <v>2</v>
      </c>
      <c r="E11" s="85">
        <v>2</v>
      </c>
      <c r="F11" s="88">
        <v>12</v>
      </c>
    </row>
    <row r="12" spans="1:6" x14ac:dyDescent="0.3">
      <c r="A12" s="1" t="s">
        <v>154</v>
      </c>
      <c r="B12" s="85">
        <v>2</v>
      </c>
      <c r="C12" s="85">
        <v>1</v>
      </c>
      <c r="D12" s="85">
        <v>1</v>
      </c>
      <c r="E12" s="85">
        <v>1</v>
      </c>
      <c r="F12" s="88">
        <v>7</v>
      </c>
    </row>
    <row r="13" spans="1:6" x14ac:dyDescent="0.3">
      <c r="A13" s="1" t="s">
        <v>112</v>
      </c>
      <c r="B13" s="85">
        <v>3</v>
      </c>
      <c r="C13" s="85">
        <v>3</v>
      </c>
      <c r="D13" s="85">
        <v>0</v>
      </c>
      <c r="E13" s="85">
        <v>2</v>
      </c>
      <c r="F13" s="88">
        <v>11</v>
      </c>
    </row>
    <row r="14" spans="1:6" x14ac:dyDescent="0.3">
      <c r="A14" s="1" t="s">
        <v>145</v>
      </c>
      <c r="B14" s="85">
        <v>2</v>
      </c>
      <c r="C14" s="85">
        <v>3</v>
      </c>
      <c r="D14" s="85">
        <v>1</v>
      </c>
      <c r="E14" s="85">
        <v>1</v>
      </c>
      <c r="F14" s="88">
        <v>10</v>
      </c>
    </row>
    <row r="15" spans="1:6" x14ac:dyDescent="0.3">
      <c r="A15" s="1" t="s">
        <v>263</v>
      </c>
      <c r="B15" s="85">
        <v>93</v>
      </c>
      <c r="C15" s="85">
        <v>85</v>
      </c>
      <c r="D15" s="85">
        <v>71</v>
      </c>
      <c r="E15" s="85">
        <v>32</v>
      </c>
      <c r="F15" s="88"/>
    </row>
    <row r="16" spans="1:6" x14ac:dyDescent="0.3">
      <c r="A16" s="86" t="s">
        <v>263</v>
      </c>
      <c r="B16" s="85">
        <v>93</v>
      </c>
      <c r="C16" s="85">
        <v>85</v>
      </c>
      <c r="D16" s="85">
        <v>71</v>
      </c>
      <c r="E16" s="85">
        <v>32</v>
      </c>
      <c r="F16" s="88"/>
    </row>
    <row r="17" spans="1:6" x14ac:dyDescent="0.3">
      <c r="A17" s="1" t="s">
        <v>262</v>
      </c>
      <c r="B17" s="85">
        <v>186</v>
      </c>
      <c r="C17" s="85">
        <v>170</v>
      </c>
      <c r="D17" s="85">
        <v>142</v>
      </c>
      <c r="E17" s="85">
        <v>64</v>
      </c>
      <c r="F17" s="85">
        <v>386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269</v>
      </c>
    </row>
    <row r="3" spans="2:2" x14ac:dyDescent="0.3">
      <c r="B3" t="s">
        <v>270</v>
      </c>
    </row>
    <row r="5" spans="2:2" x14ac:dyDescent="0.3">
      <c r="B5" t="s">
        <v>271</v>
      </c>
    </row>
    <row r="6" spans="2:2" x14ac:dyDescent="0.3">
      <c r="B6" t="s">
        <v>272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5</vt:i4>
      </vt:variant>
    </vt:vector>
  </HeadingPairs>
  <TitlesOfParts>
    <vt:vector size="9" baseType="lpstr">
      <vt:lpstr>10.정리_내란공범자들</vt:lpstr>
      <vt:lpstr>80.의안투표정보</vt:lpstr>
      <vt:lpstr>20.피벗테이블</vt:lpstr>
      <vt:lpstr>90.내란 공범자들 참조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2025-02-12T07:58:58Z</dcterms:modified>
</cp:coreProperties>
</file>